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8-4-MULTI-IO\H8-4-MULTI-IO-DEVELOPMENT\"/>
    </mc:Choice>
  </mc:AlternateContent>
  <xr:revisionPtr revIDLastSave="0" documentId="8_{372352F6-8AC4-484F-8C49-B48C462B6FE3}" xr6:coauthVersionLast="47" xr6:coauthVersionMax="47" xr10:uidLastSave="{00000000-0000-0000-0000-000000000000}"/>
  <bookViews>
    <workbookView xWindow="20370" yWindow="-120" windowWidth="29040" windowHeight="15840" xr2:uid="{1E2639C6-935D-40AB-BAD6-1B3F406A45E3}"/>
  </bookViews>
  <sheets>
    <sheet name="Sheet1" sheetId="1" r:id="rId1"/>
  </sheets>
  <definedNames>
    <definedName name="_xlnm.Print_Area" localSheetId="0">Sheet1!$A$1:$S$106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</calcChain>
</file>

<file path=xl/sharedStrings.xml><?xml version="1.0" encoding="utf-8"?>
<sst xmlns="http://schemas.openxmlformats.org/spreadsheetml/2006/main" count="473" uniqueCount="383">
  <si>
    <t>Sourced</t>
  </si>
  <si>
    <t>Placed</t>
  </si>
  <si>
    <t>Value</t>
  </si>
  <si>
    <t>Footprint</t>
  </si>
  <si>
    <t>.1uF</t>
  </si>
  <si>
    <t>C_Disc_D5.0mm_W2.5mm_P2.50mm</t>
  </si>
  <si>
    <t>2.2uF</t>
  </si>
  <si>
    <t>CP_Radial_D5.0mm_P2.50mm</t>
  </si>
  <si>
    <t>C10, C11</t>
  </si>
  <si>
    <t>47pF</t>
  </si>
  <si>
    <t>C_Disc_D5.0mm_W2.5mm_P5.00mm</t>
  </si>
  <si>
    <t>C29</t>
  </si>
  <si>
    <t>100pf</t>
  </si>
  <si>
    <t>R1, R2, R3, R5, R7, R8, R12, R14, R16, R17, R18</t>
  </si>
  <si>
    <t>4.7K</t>
  </si>
  <si>
    <t>R_Axial_DIN0207_L6.3mm_D2.5mm_P7.62mm_Horizontal</t>
  </si>
  <si>
    <t>R22, R23, R26, R27</t>
  </si>
  <si>
    <t>510-0.5W</t>
  </si>
  <si>
    <t>R_Axial_DIN0207_L6.3mm_D2.5mm_P10.16mm_Horizontal</t>
  </si>
  <si>
    <t>R4, R9, R11</t>
  </si>
  <si>
    <t>1K</t>
  </si>
  <si>
    <t>R6, R21</t>
  </si>
  <si>
    <t>2.2K</t>
  </si>
  <si>
    <t>R13, R15</t>
  </si>
  <si>
    <t>R25, R28</t>
  </si>
  <si>
    <t>100K</t>
  </si>
  <si>
    <t>R10</t>
  </si>
  <si>
    <t>R19</t>
  </si>
  <si>
    <t>10K</t>
  </si>
  <si>
    <t>R24</t>
  </si>
  <si>
    <t>D1, D3, D5</t>
  </si>
  <si>
    <t>BAT41</t>
  </si>
  <si>
    <t>D_DO-35_SOD27_P7.62mm_Horizontal</t>
  </si>
  <si>
    <t>D6, D7, D8</t>
  </si>
  <si>
    <t>1N4148</t>
  </si>
  <si>
    <t>D2</t>
  </si>
  <si>
    <t>1N5819</t>
  </si>
  <si>
    <t>D_DO-41_SOD81_P10.16mm_Horizontal</t>
  </si>
  <si>
    <t>D4</t>
  </si>
  <si>
    <t>+5V</t>
  </si>
  <si>
    <t>LED_D5.0mm</t>
  </si>
  <si>
    <t>D9</t>
  </si>
  <si>
    <t>+12V</t>
  </si>
  <si>
    <t>D10</t>
  </si>
  <si>
    <t>+3.3V</t>
  </si>
  <si>
    <t>D11</t>
  </si>
  <si>
    <t>-12V</t>
  </si>
  <si>
    <t>U11, U12, U13, U28</t>
  </si>
  <si>
    <t>ST16C550-PLCC44</t>
  </si>
  <si>
    <t>PLCC-44_THT-Socket</t>
  </si>
  <si>
    <t>U15, U16, U17, U29</t>
  </si>
  <si>
    <t>GD75232N</t>
  </si>
  <si>
    <t>DIP-20_W7.62mm</t>
  </si>
  <si>
    <t>U3, U5, U26</t>
  </si>
  <si>
    <t>74LS14</t>
  </si>
  <si>
    <t>DIP-14_W7.62mm_LongPads</t>
  </si>
  <si>
    <t>U4, U19, U27</t>
  </si>
  <si>
    <t>74LS125</t>
  </si>
  <si>
    <t>U2, U7</t>
  </si>
  <si>
    <t>74LS74</t>
  </si>
  <si>
    <t>U8, U25</t>
  </si>
  <si>
    <t>74LS42</t>
  </si>
  <si>
    <t>DIP-16_W7.62mm_Socket_LongPads</t>
  </si>
  <si>
    <t>U10, U34</t>
  </si>
  <si>
    <t>4N26</t>
  </si>
  <si>
    <t>DIP-6_W7.62mm</t>
  </si>
  <si>
    <t>U1</t>
  </si>
  <si>
    <t>I/O DECODER GAL16V8</t>
  </si>
  <si>
    <t>DIP-20_W7.62mm_Socket_LongPads</t>
  </si>
  <si>
    <t>U6</t>
  </si>
  <si>
    <t>74LS640</t>
  </si>
  <si>
    <t>U9</t>
  </si>
  <si>
    <t>74LS03</t>
  </si>
  <si>
    <t>U14</t>
  </si>
  <si>
    <t>74LS273</t>
  </si>
  <si>
    <t>U18</t>
  </si>
  <si>
    <t>DS1302N+</t>
  </si>
  <si>
    <t>DIP-8_W7.62mm</t>
  </si>
  <si>
    <t>U20</t>
  </si>
  <si>
    <t>7805/S9V11F5</t>
  </si>
  <si>
    <t>TO-220-3_Horizontal_TabDown</t>
  </si>
  <si>
    <t>U21</t>
  </si>
  <si>
    <t>LM1117T-3.3</t>
  </si>
  <si>
    <t>U22</t>
  </si>
  <si>
    <t>L7812</t>
  </si>
  <si>
    <t>U23</t>
  </si>
  <si>
    <t>L7912</t>
  </si>
  <si>
    <t>U24</t>
  </si>
  <si>
    <t>74LS175</t>
  </si>
  <si>
    <t>U30</t>
  </si>
  <si>
    <t>74LS32</t>
  </si>
  <si>
    <t>U31</t>
  </si>
  <si>
    <t>74LS20</t>
  </si>
  <si>
    <t>U32</t>
  </si>
  <si>
    <t>74AHCT123</t>
  </si>
  <si>
    <t>U33</t>
  </si>
  <si>
    <t>74ALS1005</t>
  </si>
  <si>
    <t>U35</t>
  </si>
  <si>
    <t>Y1</t>
  </si>
  <si>
    <t>Crystal_AT310_D3.0mm_L10.0mm_Horizontal_1EP_style2</t>
  </si>
  <si>
    <t>X1</t>
  </si>
  <si>
    <t>3.6864MHz</t>
  </si>
  <si>
    <t>Oscillator_DIP-8</t>
  </si>
  <si>
    <t>F1</t>
  </si>
  <si>
    <t>1.1A</t>
  </si>
  <si>
    <t>Fuse_Littelfuse_395Series</t>
  </si>
  <si>
    <t>F2</t>
  </si>
  <si>
    <t>0.5A</t>
  </si>
  <si>
    <t>BT1</t>
  </si>
  <si>
    <t>Battery_Cell</t>
  </si>
  <si>
    <t>CR1220</t>
  </si>
  <si>
    <t>FB1</t>
  </si>
  <si>
    <t>Axial Ferrite Bead 76Ω</t>
  </si>
  <si>
    <t>L_Axial_L6.6mm_D2.7mm_P10.16mm_Horizontal_Vishay_IM-2</t>
  </si>
  <si>
    <t>H1</t>
  </si>
  <si>
    <t>H8-P1-P2-BUSS-CONNECTOR</t>
  </si>
  <si>
    <t>H8_MB_Con-H1</t>
  </si>
  <si>
    <t>JP7</t>
  </si>
  <si>
    <t>VRST</t>
  </si>
  <si>
    <t>PinSocket_1x02_P2.54mm_Vertical</t>
  </si>
  <si>
    <t>JP10</t>
  </si>
  <si>
    <t>CLK_TERM</t>
  </si>
  <si>
    <t>JP11</t>
  </si>
  <si>
    <t>SDA_TERM</t>
  </si>
  <si>
    <t>JP14</t>
  </si>
  <si>
    <t>I/O_WS</t>
  </si>
  <si>
    <t>Q1</t>
  </si>
  <si>
    <t>MPSA55</t>
  </si>
  <si>
    <t>TO-92_Inline_Wide</t>
  </si>
  <si>
    <t>Q2</t>
  </si>
  <si>
    <t>STQ1NK80ZR-AP</t>
  </si>
  <si>
    <t>RV1</t>
  </si>
  <si>
    <t>Potentiometer_ACP_CA9-H5_Horizontal</t>
  </si>
  <si>
    <t>TP1</t>
  </si>
  <si>
    <t>TestPoint_THTPad_2.5x2.5mm_Drill1.2mm</t>
  </si>
  <si>
    <t>J17, J19, J20</t>
  </si>
  <si>
    <t>Conn_01x25-H8-49</t>
  </si>
  <si>
    <t>H8-P2-SIL-25-49</t>
  </si>
  <si>
    <t>J18, J21, J22</t>
  </si>
  <si>
    <t>Conn_01x25-H8-00</t>
  </si>
  <si>
    <t>H8-SIL-0-25</t>
  </si>
  <si>
    <t>J1</t>
  </si>
  <si>
    <t>CHANNEL_0_INT</t>
  </si>
  <si>
    <t>PinHeader_2x03_P2.54mm_Vertical</t>
  </si>
  <si>
    <t>J2</t>
  </si>
  <si>
    <t>CHANNEL_1_INT</t>
  </si>
  <si>
    <t>J3</t>
  </si>
  <si>
    <t>CHANNEL_2_INT</t>
  </si>
  <si>
    <t>J4</t>
  </si>
  <si>
    <t>CHANNEL_0</t>
  </si>
  <si>
    <t>PinHeader_2x15_P2.54mm_Vertical</t>
  </si>
  <si>
    <t>J5</t>
  </si>
  <si>
    <t>CHANNEL_1</t>
  </si>
  <si>
    <t>J6</t>
  </si>
  <si>
    <t>CHANNEL_2</t>
  </si>
  <si>
    <t>J7</t>
  </si>
  <si>
    <t>CHANNEL_0_DCE_20mA</t>
  </si>
  <si>
    <t>PinHeader_1x15_P2.54mm_Vertical</t>
  </si>
  <si>
    <t>J8</t>
  </si>
  <si>
    <t>CHANNEL_1_DCE</t>
  </si>
  <si>
    <t>J9</t>
  </si>
  <si>
    <t>USB_CHANNEL_2</t>
  </si>
  <si>
    <t>PinSocket_1x06_P2.54mm_Vertical</t>
  </si>
  <si>
    <t>J10</t>
  </si>
  <si>
    <t>CHANNEL_2_DCE</t>
  </si>
  <si>
    <t>J11</t>
  </si>
  <si>
    <t>CHANNEL_2_DTE</t>
  </si>
  <si>
    <t>J12</t>
  </si>
  <si>
    <t>EXT_I2C</t>
  </si>
  <si>
    <t>PinHeader_1x05_P2.54mm_Vertical</t>
  </si>
  <si>
    <t>J13</t>
  </si>
  <si>
    <t>USB_CHANNEL_0</t>
  </si>
  <si>
    <t>J14</t>
  </si>
  <si>
    <t>USB_CHANNEL_1</t>
  </si>
  <si>
    <t>J15</t>
  </si>
  <si>
    <t>qwiic</t>
  </si>
  <si>
    <t>JST_SH_SM04B-SRSS-TB_1x04-1MP_P1.00mm_Horizontal</t>
  </si>
  <si>
    <t>J16</t>
  </si>
  <si>
    <t>I2C_0.96"_OLED_DISPLAY</t>
  </si>
  <si>
    <t>PinHeader_1x04_P2.54mm_Vertical</t>
  </si>
  <si>
    <t>J23</t>
  </si>
  <si>
    <t>USB_A</t>
  </si>
  <si>
    <t>USB_A_Molex_67643_Horizontal</t>
  </si>
  <si>
    <t>J24</t>
  </si>
  <si>
    <t>VDIP1</t>
  </si>
  <si>
    <t>DIP-24_W15.24mm_Socket_LongPads</t>
  </si>
  <si>
    <t>J25</t>
  </si>
  <si>
    <t>VDIP1-LED2</t>
  </si>
  <si>
    <t>PinHeader_1x02_P2.54mm_Vertical</t>
  </si>
  <si>
    <t>J26</t>
  </si>
  <si>
    <t>CHANNEL_3_INT</t>
  </si>
  <si>
    <t>J27</t>
  </si>
  <si>
    <t>CHANNEL_3</t>
  </si>
  <si>
    <t>J28</t>
  </si>
  <si>
    <t>CHANNEL_3_DCE</t>
  </si>
  <si>
    <t>J29</t>
  </si>
  <si>
    <t>CHANNEL_3_DTE</t>
  </si>
  <si>
    <t>J30</t>
  </si>
  <si>
    <t>USB_CHANNEL_3</t>
  </si>
  <si>
    <t>J31</t>
  </si>
  <si>
    <t>SW1</t>
  </si>
  <si>
    <t>J32</t>
  </si>
  <si>
    <t>SW2</t>
  </si>
  <si>
    <t>J33</t>
  </si>
  <si>
    <t>SW3</t>
  </si>
  <si>
    <t>J34</t>
  </si>
  <si>
    <t>Label</t>
  </si>
  <si>
    <t>Pins</t>
  </si>
  <si>
    <t>Qty</t>
  </si>
  <si>
    <t>Description</t>
  </si>
  <si>
    <t>Digikey</t>
  </si>
  <si>
    <t>Jameco</t>
  </si>
  <si>
    <t>Mouser</t>
  </si>
  <si>
    <t xml:space="preserve"> </t>
  </si>
  <si>
    <t>Tayda</t>
  </si>
  <si>
    <t>A-416</t>
  </si>
  <si>
    <t>399-4151-ND</t>
  </si>
  <si>
    <t>C315C104M5U5TA</t>
  </si>
  <si>
    <t>A-484</t>
  </si>
  <si>
    <t>A-1553</t>
  </si>
  <si>
    <t>530-0ZRS0100FF1E</t>
  </si>
  <si>
    <t>895-VDIP1</t>
  </si>
  <si>
    <t>A-2067</t>
  </si>
  <si>
    <t>A-2123</t>
  </si>
  <si>
    <t>A-2115</t>
  </si>
  <si>
    <t>A-2071</t>
  </si>
  <si>
    <t>IC 74LS14 HEX SCHMITT TRIGGER INVERTER</t>
  </si>
  <si>
    <t>296-1643-5-ND</t>
  </si>
  <si>
    <t>595-SN74LS14N</t>
  </si>
  <si>
    <t>IC 74LS42 4-LINE BCD TO 10 LINE DECIMAL DECODER</t>
  </si>
  <si>
    <t>296-27985-5-ND</t>
  </si>
  <si>
    <t>595-SN74LS42N</t>
  </si>
  <si>
    <t>IC 74LS74 DUAL D-TYPE FLIP-FLOP</t>
  </si>
  <si>
    <t>296-1668-5-ND</t>
  </si>
  <si>
    <t>595-SN74LS74AN</t>
  </si>
  <si>
    <t xml:space="preserve">IC 74LS125 Buffer, Non-Inverting 3-State Output </t>
  </si>
  <si>
    <t>296-1638-5-ND</t>
  </si>
  <si>
    <t>595-SN74LS125AN</t>
  </si>
  <si>
    <t>IC 74LS640 Inverting Transceiver</t>
  </si>
  <si>
    <t>296-14897-5-ND</t>
  </si>
  <si>
    <t>N/A</t>
  </si>
  <si>
    <t>595-SN74LS640N</t>
  </si>
  <si>
    <t>(obsolete)</t>
  </si>
  <si>
    <t>1K OHM 1/4W 5% Carbon Film Resistor</t>
  </si>
  <si>
    <t>330 OHM 1/4W 5% Carbon Film Resistor</t>
  </si>
  <si>
    <t>100K OHM 1/4W 5% Carbon Film Resistor </t>
  </si>
  <si>
    <t>10K OHM 1/4W 5% Carbon Film Resistor</t>
  </si>
  <si>
    <t>A-2087</t>
  </si>
  <si>
    <t>2.2K OHM 1/4W 5% Carbon Film Resistor</t>
  </si>
  <si>
    <t>220 OHM 1/4W 5% Carbon Film Resistor</t>
  </si>
  <si>
    <t>A-2119</t>
  </si>
  <si>
    <t>270 OHM 1/4W 5% Carbon Film Resistor</t>
  </si>
  <si>
    <t>A-2069</t>
  </si>
  <si>
    <t>4.7K OHM 1/4W 5% Carbon Film Resistor</t>
  </si>
  <si>
    <t>A-2027</t>
  </si>
  <si>
    <t>510 OHM 1/2W 5% Carbon Film Resistor</t>
  </si>
  <si>
    <t>A-2656</t>
  </si>
  <si>
    <t>BAT41 Schottky Barrier Diode</t>
  </si>
  <si>
    <t>A-876</t>
  </si>
  <si>
    <t>1N4148 Switching Signal Diode</t>
  </si>
  <si>
    <t>A-157</t>
  </si>
  <si>
    <t>1N5819 SCHOTTKY BARRIER DIODE 1A 40V</t>
  </si>
  <si>
    <t>LED 5mm Green</t>
  </si>
  <si>
    <t>RS-232 Interface IC Mult RS232 Driver</t>
  </si>
  <si>
    <t>296-GD75232N-ND</t>
  </si>
  <si>
    <t>GAL16V8D-15LP Programmable Logic </t>
  </si>
  <si>
    <t>74LS03 Logic Gates</t>
  </si>
  <si>
    <t>595-SN74LS03N</t>
  </si>
  <si>
    <t>Flip Flops Octal D-Type</t>
  </si>
  <si>
    <t>595-SN74LS273NE4</t>
  </si>
  <si>
    <t>78-4N26</t>
  </si>
  <si>
    <t>Transistor Output Optocouplers</t>
  </si>
  <si>
    <t>Real Time Clock Trickle-Charge Timekeeping Chip</t>
  </si>
  <si>
    <t>LDO Voltage Regulators 800MA LDO LINEAR REG</t>
  </si>
  <si>
    <t>926-LM1117T-3.3/NOPB</t>
  </si>
  <si>
    <t>Linear Voltage Regulators 12V 1.5A Positive</t>
  </si>
  <si>
    <t>511-L7812CP</t>
  </si>
  <si>
    <t>511-L7912CP</t>
  </si>
  <si>
    <t>Linear Voltage Regulators 12V 1.5A Negative</t>
  </si>
  <si>
    <t>A-207</t>
  </si>
  <si>
    <t>A-505</t>
  </si>
  <si>
    <t>Flip Flops Quadruple D-Type Fli p-Flop W/Clear ALT ALT 595-SN74LS175N</t>
  </si>
  <si>
    <t>595-SN74LS175NE4</t>
  </si>
  <si>
    <t>Quadruple 2 Input Positive OR Gate IC</t>
  </si>
  <si>
    <t>A-929</t>
  </si>
  <si>
    <t>595-SN74LS20N</t>
  </si>
  <si>
    <t>Logic Gates Dual 4-Input</t>
  </si>
  <si>
    <t>595-SN74AHCT123AN</t>
  </si>
  <si>
    <t>Monostable Multivibrator Dual Retrig Mono</t>
  </si>
  <si>
    <t>595-SN74ALS1005N</t>
  </si>
  <si>
    <t>Buffers &amp; Line Drivers Hex inverters w/open collector output</t>
  </si>
  <si>
    <t>Resettable Fuses - PPTC Resettable Fuse</t>
  </si>
  <si>
    <t>A-3204</t>
  </si>
  <si>
    <t>Bipolar Transistors - BJT PNP Bipolar Transistor</t>
  </si>
  <si>
    <t>863-MPSA55</t>
  </si>
  <si>
    <t>511-STQ1NK80ZR-AP</t>
  </si>
  <si>
    <t>MOSFETs N Ch 800V 13 Ohm 1A</t>
  </si>
  <si>
    <t>USB Vinculum Dev Module 1 USB Port</t>
  </si>
  <si>
    <t>Coin Battery Holder For CR1220</t>
  </si>
  <si>
    <t>2.2uF 25V Radial Tantalum Capacitor</t>
  </si>
  <si>
    <t>A-1352</t>
  </si>
  <si>
    <t>47pF 50V Multilayer Monolithic Ceramic Capacitor</t>
  </si>
  <si>
    <t>100pF 50V Multilayer Monolithic Ceramic Capacitor</t>
  </si>
  <si>
    <t>A-1359</t>
  </si>
  <si>
    <t>0.1 µF ±20% 50V Ceramic Capacitor Z5U Radial</t>
  </si>
  <si>
    <t>538-67643-3911</t>
  </si>
  <si>
    <t>USB Connectors USB REC 4P RA SHLD TYPE A 30AU</t>
  </si>
  <si>
    <t>306-SM04BSRSSTBLFSN</t>
  </si>
  <si>
    <t>Headers &amp; Wire Housings SR HEADER (SMT SIDE)</t>
  </si>
  <si>
    <t>200-BCS125LSHE</t>
  </si>
  <si>
    <t>Headers &amp; Wire Housings Pass-Through Socket Strip</t>
  </si>
  <si>
    <t>8 Pin Machine Tooled IC Socket</t>
  </si>
  <si>
    <t>A-857</t>
  </si>
  <si>
    <t>14 Pin Machine Tooled IC Socket</t>
  </si>
  <si>
    <t>A-1317</t>
  </si>
  <si>
    <t>16 Pin Machine Tooled IC Socket</t>
  </si>
  <si>
    <t>A-1319</t>
  </si>
  <si>
    <t>6 Pin Machine Tooled IC Socket</t>
  </si>
  <si>
    <t>A-4655</t>
  </si>
  <si>
    <t>20 Pin Machine Tooled IC Socket </t>
  </si>
  <si>
    <t>A-4658</t>
  </si>
  <si>
    <t>24 pin DIP IC Socket Adaptor Solder Type 0.6"</t>
  </si>
  <si>
    <t>A-1589</t>
  </si>
  <si>
    <t>H8 Multi I/O Board</t>
  </si>
  <si>
    <r>
      <t>C2,</t>
    </r>
    <r>
      <rPr>
        <sz val="11"/>
        <rFont val="Calibri"/>
        <family val="2"/>
        <scheme val="minor"/>
      </rPr>
      <t xml:space="preserve"> C3, C4</t>
    </r>
    <r>
      <rPr>
        <sz val="11"/>
        <color theme="1"/>
        <rFont val="Calibri"/>
        <family val="2"/>
        <scheme val="minor"/>
      </rPr>
      <t>, C5, C6, C7, C8</t>
    </r>
  </si>
  <si>
    <t>C1, C38</t>
  </si>
  <si>
    <t>47uF</t>
  </si>
  <si>
    <t>JP15</t>
  </si>
  <si>
    <t xml:space="preserve"> +5v/+8v</t>
  </si>
  <si>
    <t>JP16</t>
  </si>
  <si>
    <t>JP17</t>
  </si>
  <si>
    <t xml:space="preserve"> +12v/+18v</t>
  </si>
  <si>
    <t xml:space="preserve"> -12v/-18v</t>
  </si>
  <si>
    <t>J35, J36</t>
  </si>
  <si>
    <t>GND</t>
  </si>
  <si>
    <t>PinHeader_1x01_P2.54mm_Vertical</t>
  </si>
  <si>
    <t>JP1</t>
  </si>
  <si>
    <t>BOARD SEL</t>
  </si>
  <si>
    <t>PinHeader_1x03_P2.54mm_Vertical</t>
  </si>
  <si>
    <t>1000pcs Multilayer ceramic capacitor 100nF 0.1uF 104m 50V P=2.54mm B104m | eBay</t>
  </si>
  <si>
    <t>ebay</t>
  </si>
  <si>
    <t>10 Pcs Aluminum Electrolytic Capacitor Dip 47uF 25V Radial Lead, 5x5.7mm NPXB0571E470MF: Amazon.com: Industrial &amp; Scientific</t>
  </si>
  <si>
    <t>Amazon</t>
  </si>
  <si>
    <t>PLCC-44-AT Adam Technologies PLCC Socket | Jameco</t>
  </si>
  <si>
    <t>Pololu</t>
  </si>
  <si>
    <t>A-179</t>
  </si>
  <si>
    <t>https://www.amazon.com/dp/B01NBVO1K0?ref_=ppx_hzsearch_conn_dt_b_fed_asin_title_3</t>
  </si>
  <si>
    <r>
      <t xml:space="preserve">32.768KHz </t>
    </r>
    <r>
      <rPr>
        <b/>
        <sz val="11"/>
        <color rgb="FFFF0000"/>
        <rFont val="Calibri"/>
        <family val="2"/>
        <scheme val="minor"/>
      </rPr>
      <t>(6pF)</t>
    </r>
  </si>
  <si>
    <t>815-AB26T-32.768K-6</t>
  </si>
  <si>
    <t>HeatSink Mount</t>
  </si>
  <si>
    <t>Heathkit HeatSink MOUNT</t>
  </si>
  <si>
    <t>https://wiki.bonedaddy.net/doku.php?id=boardinventory#norberto_collado_s_heathkit_h8_h89_boards</t>
  </si>
  <si>
    <t>Contact Todd Goodman</t>
  </si>
  <si>
    <t xml:space="preserve"> 
BH501</t>
  </si>
  <si>
    <t>Jumpers</t>
  </si>
  <si>
    <t>Machine Tooled 4 Pin Half-Can Crystal Oscillator Socket</t>
  </si>
  <si>
    <t>Phoenix</t>
  </si>
  <si>
    <t>HWS15294</t>
  </si>
  <si>
    <t>U602602</t>
  </si>
  <si>
    <t>SparkFun</t>
  </si>
  <si>
    <t>Qwiic</t>
  </si>
  <si>
    <t>C9, C12, C13, C14, C15, C16, C17, C18, C19, C20, C21, C22, C23, C24, C25, C26, C27, C28, C30, C31, C32, C33, C34, C35, C36, C37</t>
  </si>
  <si>
    <t>700-DS1302N</t>
  </si>
  <si>
    <t>https://www.amazon.com/dp/B09MYBRW3F?ref_=ppx_hzsearch_conn_dt_b_fed_asin_title_20&amp;th=1</t>
  </si>
  <si>
    <t>HWS3002</t>
  </si>
  <si>
    <t>Use above Amazon pin headers.</t>
  </si>
  <si>
    <t>Amazon pin headers.</t>
  </si>
  <si>
    <t>OLED Display male header</t>
  </si>
  <si>
    <t>A dim=.318" (8.1mm)</t>
  </si>
  <si>
    <t>https://www.amazon.com/Chanzon-Straight-Connector-Breadboard-Electronic/dp/B09MYG647K/ref=sr_1_1_sspa?crid=PJEP7V4VB1WB&amp;dib=eyJ2IjoiMSJ9.tNbO85FkJpFHkv29CZw7Tktr56TeqENZO4XVwtGOugUz7T1oowgtZDDDKTyzah1u2q85anQ019T2bjT6Y9YvlFIZzaGlqaUPd2KTh04-osyThjr6gvwO3jYlU6mQKUTapShal98mtoL3J1rQpYImv8EGCQdMQaUxsMj9wZdLcb4QIR2ZIFZayFTu757_n-b0jhF83MO8ktxopa129j0Wlu6y_dHkkbT9YxfzMkFXTos.HTNBqbi6bTn1eFq-46BgnuUQRjMFpCeWn5BG2EGcRzg&amp;dib_tag=se&amp;keywords=4-pin%2Bfemale%2Bheader&amp;qid=1775182741&amp;sprefix=4-pin%2Bfemale%2Bheader%2Caps%2C475&amp;sr=8-1-spons&amp;sp_csd=d2lkZ2V0TmFtZT1zcF9hdGY&amp;th=1</t>
  </si>
  <si>
    <t>4 pin Female Headers Pins Straight Single Row Gold Plated (Qty=50-pcs)</t>
  </si>
  <si>
    <t>HWS3987</t>
  </si>
  <si>
    <t>Female header</t>
  </si>
  <si>
    <t>HWS4544</t>
  </si>
  <si>
    <t>Crimp Terminal for .1"sp lock housing</t>
  </si>
  <si>
    <t>VDIP1-LED3</t>
  </si>
  <si>
    <t>HWS15876</t>
  </si>
  <si>
    <t>2 pin Lock Header .1"sp R/A</t>
  </si>
  <si>
    <t>PLCC44 SOCKETS</t>
  </si>
  <si>
    <t>TL16C550CFNR</t>
  </si>
  <si>
    <t>PLCC-44 IC</t>
  </si>
  <si>
    <t>595-TL16C550CFNR</t>
  </si>
  <si>
    <t>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</si>
</sst>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2937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1F2937"/>
      <name val="Calibri"/>
      <family val="2"/>
      <scheme val="minor"/>
    </font>
    <font>
      <sz val="11"/>
      <color rgb="FF444444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0" borderId="1" xfId="1" applyBorder="1" applyAlignment="1">
      <alignment horizontal="right" vertical="center"/>
    </xf>
    <xf numFmtId="0" fontId="2" fillId="0" borderId="1" xfId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2" fillId="2" borderId="0" xfId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2" fillId="2" borderId="0" xfId="1" applyFill="1" applyAlignment="1">
      <alignment wrapText="1"/>
    </xf>
    <xf numFmtId="0" fontId="2" fillId="2" borderId="0" xfId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2" fillId="2" borderId="1" xfId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1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right" vertical="center"/>
    </xf>
    <xf numFmtId="0" fontId="2" fillId="4" borderId="0" xfId="1" applyFill="1" applyAlignment="1">
      <alignment wrapText="1"/>
    </xf>
    <xf numFmtId="0" fontId="2" fillId="4" borderId="1" xfId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2" fillId="4" borderId="1" xfId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1" applyFill="1" applyBorder="1" applyAlignment="1">
      <alignment horizontal="center" wrapText="1"/>
    </xf>
    <xf numFmtId="0" fontId="2" fillId="2" borderId="0" xfId="1" applyFill="1" applyAlignment="1">
      <alignment horizontal="center"/>
    </xf>
    <xf numFmtId="0" fontId="0" fillId="0" borderId="2" xfId="0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11" fillId="0" borderId="0" xfId="0" applyFont="1"/>
    <xf numFmtId="0" fontId="2" fillId="0" borderId="1" xfId="1" applyBorder="1" applyAlignment="1">
      <alignment vertical="center"/>
    </xf>
    <xf numFmtId="0" fontId="10" fillId="4" borderId="1" xfId="0" applyFont="1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2" fillId="0" borderId="7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13" xfId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5" xfId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13" xfId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8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igikey.com/en/products/detail/texas-instruments/SN74LS42N/1594836" TargetMode="External"/><Relationship Id="rId21" Type="http://schemas.openxmlformats.org/officeDocument/2006/relationships/hyperlink" Target="https://www.mouser.com/c/?q=595-SN74LS14N" TargetMode="External"/><Relationship Id="rId42" Type="http://schemas.openxmlformats.org/officeDocument/2006/relationships/hyperlink" Target="https://www.jameco.com/z/SN74LS32N-Texas-Instruments-IC-74LS32-Quad-2-Input-Positive-OR-Gate_47466.html" TargetMode="External"/><Relationship Id="rId47" Type="http://schemas.openxmlformats.org/officeDocument/2006/relationships/hyperlink" Target="https://www.mouser.com/ProductDetail/onsemi/MPSA55?qs=ZpPixqFcBtwlf9Y6fa0eMA%3D%3D" TargetMode="External"/><Relationship Id="rId63" Type="http://schemas.openxmlformats.org/officeDocument/2006/relationships/hyperlink" Target="https://www.amazon.com/dp/B0CPFTSKW9?ref_=ppx_hzsearch_conn_dt_b_fed_asin_title_2" TargetMode="External"/><Relationship Id="rId68" Type="http://schemas.openxmlformats.org/officeDocument/2006/relationships/hyperlink" Target="https://www.jameco.com/z/H5C-2E3-3-6864-FOX-ELECTRONICS-Standard-Clock-Oscillator-3-6864MHz-Half-Can-DIP-8_2322439.html" TargetMode="External"/><Relationship Id="rId84" Type="http://schemas.openxmlformats.org/officeDocument/2006/relationships/hyperlink" Target="https://www.jameco.com/z/MC7912CTG-On-Semiconductor-IC-7912T-12V-1A-Negative-Voltage-Regulator_51481.html" TargetMode="External"/><Relationship Id="rId89" Type="http://schemas.openxmlformats.org/officeDocument/2006/relationships/hyperlink" Target="https://www.jameco.com/z/SN74LS03N-Texas-Instruments-IC-74LS03-QUAD-2-INPUT-POSITIVE-NAND-GATE_46308.html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www.taydaelectronics.com/led-5mm-green.html" TargetMode="External"/><Relationship Id="rId107" Type="http://schemas.openxmlformats.org/officeDocument/2006/relationships/hyperlink" Target="https://www.amazon.com/dp/B09MYBRW3F?ref_=ppx_hzsearch_conn_dt_b_fed_asin_title_20&amp;th=1" TargetMode="External"/><Relationship Id="rId11" Type="http://schemas.openxmlformats.org/officeDocument/2006/relationships/hyperlink" Target="https://www.taydaelectronics.com/resistor-4-7k-ohm-1-4w-5-carbon-film-pkg-of-10.html" TargetMode="External"/><Relationship Id="rId32" Type="http://schemas.openxmlformats.org/officeDocument/2006/relationships/hyperlink" Target="https://www.mouser.com/c/?q=4n26" TargetMode="External"/><Relationship Id="rId37" Type="http://schemas.openxmlformats.org/officeDocument/2006/relationships/hyperlink" Target="https://www.taydaelectronics.com/l7912cv-lm7912-l7912-7912-voltage-regulator-ic-12v-1-5a.html" TargetMode="External"/><Relationship Id="rId53" Type="http://schemas.openxmlformats.org/officeDocument/2006/relationships/hyperlink" Target="https://www.mouser.com/ProductDetail/Molex/67643-3911?qs=Lu3apKW7jUhz4tZDzDOJFg%3D%3D" TargetMode="External"/><Relationship Id="rId58" Type="http://schemas.openxmlformats.org/officeDocument/2006/relationships/hyperlink" Target="https://www.taydaelectronics.com/14-pin-machine-tooled-ic-socket.html" TargetMode="External"/><Relationship Id="rId74" Type="http://schemas.openxmlformats.org/officeDocument/2006/relationships/hyperlink" Target="https://www.jameco.com/z/1108800-Aries-Electronics-Machine-Tooled-4-Pin-Half-Can-Crystal-Oscillator-Socket_676385.html" TargetMode="External"/><Relationship Id="rId79" Type="http://schemas.openxmlformats.org/officeDocument/2006/relationships/hyperlink" Target="https://www.jameco.com/z/STQ1NK80ZR-AP-STMicroelectronics-MOSFET-N-Channel-800V-300mA-Tc-3W-Tc-Through-Hole-TO-92-3_2308479.html" TargetMode="External"/><Relationship Id="rId102" Type="http://schemas.openxmlformats.org/officeDocument/2006/relationships/hyperlink" Target="https://www.taydaelectronics.com/poly-switch-resettable-rxef-series-72v-1-1-a.html" TargetMode="External"/><Relationship Id="rId5" Type="http://schemas.openxmlformats.org/officeDocument/2006/relationships/hyperlink" Target="https://www.taydaelectronics.com/resistors/1-4w-carbon-film-resistors/resistor-330-ohm-1-4w-5-carbon-film-pkg-of-10.html" TargetMode="External"/><Relationship Id="rId90" Type="http://schemas.openxmlformats.org/officeDocument/2006/relationships/hyperlink" Target="https://www.jameco.com/z/4N26-James-Electronics-Optocoupler-NPN-Out-1-Channel-5300Vrms-30V-DIP-6943_41005.html" TargetMode="External"/><Relationship Id="rId95" Type="http://schemas.openxmlformats.org/officeDocument/2006/relationships/hyperlink" Target="https://www.taydaelectronics.com/potentiometer-variable-resistors/trimmers/10k-ohm-trimpot-variable-resistor-6mm.html" TargetMode="External"/><Relationship Id="rId22" Type="http://schemas.openxmlformats.org/officeDocument/2006/relationships/hyperlink" Target="https://www.digikey.com/en/products/detail/texas-instruments/SN74LS125AN/277284" TargetMode="External"/><Relationship Id="rId27" Type="http://schemas.openxmlformats.org/officeDocument/2006/relationships/hyperlink" Target="https://www.jameco.com/shop/ProductDisplay?catalogId=10001&amp;langId=-1&amp;storeId=10001&amp;productId=47773" TargetMode="External"/><Relationship Id="rId43" Type="http://schemas.openxmlformats.org/officeDocument/2006/relationships/hyperlink" Target="https://www.mouser.com/ProductDetail/Texas-Instruments/SN74AHCT123AN?qs=aZHVzqKrScDdByXib0WRlg%3D%3D" TargetMode="External"/><Relationship Id="rId48" Type="http://schemas.openxmlformats.org/officeDocument/2006/relationships/hyperlink" Target="https://www.mouser.com/ProductDetail/STMicroelectronics/STQ1NK80ZR-AP?qs=kndcJBrKlnReNrQ1Xu0jQw%3D%3D" TargetMode="External"/><Relationship Id="rId64" Type="http://schemas.openxmlformats.org/officeDocument/2006/relationships/hyperlink" Target="https://www.taydaelectronics.com/lm7805-l7805-7805-voltage-regulator-ic-5v-1-5a.html" TargetMode="External"/><Relationship Id="rId69" Type="http://schemas.openxmlformats.org/officeDocument/2006/relationships/hyperlink" Target="https://www.mouser.com/ProductDetail/ABRACON/AB26T-32.768KHZ-6?qs=4ZuRpliPd6xfrWwj%252BakZdw%3D%3D" TargetMode="External"/><Relationship Id="rId80" Type="http://schemas.openxmlformats.org/officeDocument/2006/relationships/hyperlink" Target="https://www.ebay.com/itm/293687784737?_trkparms=amclksrc%3DITM%26aid%3D777008%26algo%3DPERSONAL.TOPIC%26ao%3D1%26asc%3D20250417133222%26meid%3D92fb6cf430874d93bc1cb7bc3e86c398%26pid%3D102727%26rk%3D1%26rkt%3D1%26mehot%3Dnone%26itm%3D293687784737%26pmt%3D1%26noa%3D1%26pg%3D4375194%26algv%3DWatchlistVariantWithPSItemDR_BP&amp;_trksid=p4375194.c102727.m162921" TargetMode="External"/><Relationship Id="rId85" Type="http://schemas.openxmlformats.org/officeDocument/2006/relationships/hyperlink" Target="https://www.jameco.com/z/74LS20-Major-Brands-IC-74LS20-DUAL-4-INPUT-NAND-GATE_47095.html" TargetMode="External"/><Relationship Id="rId12" Type="http://schemas.openxmlformats.org/officeDocument/2006/relationships/hyperlink" Target="https://www.taydaelectronics.com/510-ohm-1-2w-5-carbon-film-resistor.html" TargetMode="External"/><Relationship Id="rId17" Type="http://schemas.openxmlformats.org/officeDocument/2006/relationships/hyperlink" Target="https://www.taydaelectronics.com/led-5mm-green.html" TargetMode="External"/><Relationship Id="rId33" Type="http://schemas.openxmlformats.org/officeDocument/2006/relationships/hyperlink" Target="https://www.mouser.com/ProductDetail/Texas-Instruments/LM1117T-3.3-NOPB?qs=X1J7HmVL2ZF7RIQB6O0mNg%3D%3D" TargetMode="External"/><Relationship Id="rId38" Type="http://schemas.openxmlformats.org/officeDocument/2006/relationships/hyperlink" Target="https://www.mouser.com/ProductDetail/KEMET/C315C104M5U5TA?qs=yPUL72EuMSdlpklLgkTxlg%3D%3D" TargetMode="External"/><Relationship Id="rId59" Type="http://schemas.openxmlformats.org/officeDocument/2006/relationships/hyperlink" Target="https://www.taydaelectronics.com/16-pin-machine-tooled-ic-socket.html" TargetMode="External"/><Relationship Id="rId103" Type="http://schemas.openxmlformats.org/officeDocument/2006/relationships/hyperlink" Target="https://www.amazon.com/dp/B09MYBRW3F?ref_=ppx_hzsearch_conn_dt_b_fed_asin_title_20&amp;th=1" TargetMode="External"/><Relationship Id="rId108" Type="http://schemas.openxmlformats.org/officeDocument/2006/relationships/hyperlink" Target="https://www.jameco.com/z/PLCC-44-AT-Adam-Technologies-44-Pin-PLCC-Socket-Soldertail-Through-Hole_71618.html" TargetMode="External"/><Relationship Id="rId54" Type="http://schemas.openxmlformats.org/officeDocument/2006/relationships/hyperlink" Target="https://www.mouser.com/ProductDetail/JST-Commercial/SM04B-SRSS-TBLFSN?qs=cdbOS8ANM9B3FdyA6cNU2A%3D%3D" TargetMode="External"/><Relationship Id="rId70" Type="http://schemas.openxmlformats.org/officeDocument/2006/relationships/hyperlink" Target="https://www.jameco.com/z/RS90-110-OptiFuse-Circuit-Protection-Resettable-Fuse-PTC-PTC-Fuse-Radial-Lead-90V-1-1A_2711751.html" TargetMode="External"/><Relationship Id="rId75" Type="http://schemas.openxmlformats.org/officeDocument/2006/relationships/hyperlink" Target="https://www.peconnectors.com/usb-connectors-and-adapters/hws15294/" TargetMode="External"/><Relationship Id="rId91" Type="http://schemas.openxmlformats.org/officeDocument/2006/relationships/hyperlink" Target="https://www.mouser.com/ProductDetail/Texas-Instruments/SN74LS640-1N?qs=SL3LIuy2dWwlgnL0ea4XVw%3D%3D" TargetMode="External"/><Relationship Id="rId96" Type="http://schemas.openxmlformats.org/officeDocument/2006/relationships/hyperlink" Target="https://www.peconnectors.com/pin-headers-straight-1x-row-.100/hws3002/" TargetMode="External"/><Relationship Id="rId1" Type="http://schemas.openxmlformats.org/officeDocument/2006/relationships/hyperlink" Target="https://www.digikey.com/en/products/detail/kemet/C315C104M5U5TA/817927" TargetMode="External"/><Relationship Id="rId6" Type="http://schemas.openxmlformats.org/officeDocument/2006/relationships/hyperlink" Target="https://www.taydaelectronics.com/resistors/1-4w-carbon-film-resistors/resistor-100k-ohm-1-4w-5-carbon-film-pkg-of-10.html" TargetMode="External"/><Relationship Id="rId15" Type="http://schemas.openxmlformats.org/officeDocument/2006/relationships/hyperlink" Target="https://www.taydaelectronics.com/1n5819-schottky-barrier-diode-1a-40v.html" TargetMode="External"/><Relationship Id="rId23" Type="http://schemas.openxmlformats.org/officeDocument/2006/relationships/hyperlink" Target="https://www.jameco.com/z/74LS125-Major-Brands-IC-74LS125-Tri-State-Quad-Bus-Buffered_46501.html" TargetMode="External"/><Relationship Id="rId28" Type="http://schemas.openxmlformats.org/officeDocument/2006/relationships/hyperlink" Target="https://www.digikey.com/en/products/detail/texas-instruments/SN74LS640N/563031" TargetMode="External"/><Relationship Id="rId36" Type="http://schemas.openxmlformats.org/officeDocument/2006/relationships/hyperlink" Target="https://www.taydaelectronics.com/l7812cv-lm7812-l7812-voltage-regulator-ic-12v-1-5a.html" TargetMode="External"/><Relationship Id="rId49" Type="http://schemas.openxmlformats.org/officeDocument/2006/relationships/hyperlink" Target="https://www.mouser.com/ProductDetail/FTDI/VDIP1?qs=vnwGVgFuQiaXiIYfszw2eg%3D%3D" TargetMode="External"/><Relationship Id="rId57" Type="http://schemas.openxmlformats.org/officeDocument/2006/relationships/hyperlink" Target="https://www.taydaelectronics.com/8-pin-dip-ic-socket-machine-tooled.html" TargetMode="External"/><Relationship Id="rId106" Type="http://schemas.openxmlformats.org/officeDocument/2006/relationships/hyperlink" Target="https://www.peconnectors.com/lock-headers-and-housings-.100/hws15876/" TargetMode="External"/><Relationship Id="rId10" Type="http://schemas.openxmlformats.org/officeDocument/2006/relationships/hyperlink" Target="https://www.taydaelectronics.com/10-x-resistor-270-ohm-1-4w-5-carbon-film-pkg-of-10.html" TargetMode="External"/><Relationship Id="rId31" Type="http://schemas.openxmlformats.org/officeDocument/2006/relationships/hyperlink" Target="https://www.mouser.com/c/?q=74LS273" TargetMode="External"/><Relationship Id="rId44" Type="http://schemas.openxmlformats.org/officeDocument/2006/relationships/hyperlink" Target="https://www.mouser.com/ProductDetail/Texas-Instruments/SN74ALS1005N?qs=zhgwDAIOVxtNn1QZfFUWaQ%3D%3D" TargetMode="External"/><Relationship Id="rId52" Type="http://schemas.openxmlformats.org/officeDocument/2006/relationships/hyperlink" Target="https://www.taydaelectronics.com/catalogsearch/result/?q=100pf+multilayer+Monolithic+Ceramic+Capacitor" TargetMode="External"/><Relationship Id="rId60" Type="http://schemas.openxmlformats.org/officeDocument/2006/relationships/hyperlink" Target="../../Users/norbe/Downloads/6%20Pin%20Machine%20Tooled%20IC%20Socket" TargetMode="External"/><Relationship Id="rId65" Type="http://schemas.openxmlformats.org/officeDocument/2006/relationships/hyperlink" Target="https://www.jameco.com/z/L7805CV-STMicroelectronics-IC-L7805CV-5V-1A-Positive-Voltage-Regulator-0-to-125C-Temp-_924633.html" TargetMode="External"/><Relationship Id="rId73" Type="http://schemas.openxmlformats.org/officeDocument/2006/relationships/hyperlink" Target="https://www.digikey.com/en/products/detail/mpd-memory-protection-devices/BH501/557808" TargetMode="External"/><Relationship Id="rId78" Type="http://schemas.openxmlformats.org/officeDocument/2006/relationships/hyperlink" Target="https://www.jameco.com/z/MPSA55-Motorola-Bipolar-BJT-Transistor-PNP-60V-500mA-50MHz-625mW-Through-Hole-TO-92_878702.html" TargetMode="External"/><Relationship Id="rId81" Type="http://schemas.openxmlformats.org/officeDocument/2006/relationships/hyperlink" Target="https://www.amazon.com/dp/B01NBVO1K0?ref_=ppx_hzsearch_conn_dt_b_fed_asin_title_3" TargetMode="External"/><Relationship Id="rId86" Type="http://schemas.openxmlformats.org/officeDocument/2006/relationships/hyperlink" Target="https://www.jameco.com/z/74LS175-Major-Brands-IC-74LS175-QUAD-D-TYPE-FLIP-FLOP_46957.html" TargetMode="External"/><Relationship Id="rId94" Type="http://schemas.openxmlformats.org/officeDocument/2006/relationships/hyperlink" Target="https://www.mouser.com/ProductDetail/Texas-Instruments/SN74LS42N?qs=OorDGPQ79EpmRjK3jwIo9A%3D%3D" TargetMode="External"/><Relationship Id="rId99" Type="http://schemas.openxmlformats.org/officeDocument/2006/relationships/hyperlink" Target="https://www.amazon.com/dp/B09MYBRW3F?ref_=ppx_hzsearch_conn_dt_b_fed_asin_title_20&amp;th=1" TargetMode="External"/><Relationship Id="rId101" Type="http://schemas.openxmlformats.org/officeDocument/2006/relationships/hyperlink" Target="https://www.amazon.com/dp/B09MYBRW3F?ref_=ppx_hzsearch_conn_dt_b_fed_asin_title_20&amp;th=1" TargetMode="External"/><Relationship Id="rId4" Type="http://schemas.openxmlformats.org/officeDocument/2006/relationships/hyperlink" Target="https://www.taydaelectronics.com/resistors/1-4w-carbon-film-resistors/10-x-resistor-1k-ohm-1-4w-5-carbon-film-pkg-of-10.html" TargetMode="External"/><Relationship Id="rId9" Type="http://schemas.openxmlformats.org/officeDocument/2006/relationships/hyperlink" Target="https://www.taydaelectronics.com/10-x-resistor-220-ohm-1-4w-5-carbon-film-pkg-of-10.html" TargetMode="External"/><Relationship Id="rId13" Type="http://schemas.openxmlformats.org/officeDocument/2006/relationships/hyperlink" Target="https://www.taydaelectronics.com/bat41-diode-schottky.html" TargetMode="External"/><Relationship Id="rId18" Type="http://schemas.openxmlformats.org/officeDocument/2006/relationships/hyperlink" Target="https://www.mouser.com/ProductDetail/Texas-Instruments/GD75232N?qs=FetendrIl6vYX%252BL6zMBfQg%3D%3D" TargetMode="External"/><Relationship Id="rId39" Type="http://schemas.openxmlformats.org/officeDocument/2006/relationships/hyperlink" Target="https://www.mouser.com/ProductDetail/Texas-Instruments/SN74LS175NE4?qs=SL3LIuy2dWxnhT%2FPUHXz2Q%3D%3D" TargetMode="External"/><Relationship Id="rId109" Type="http://schemas.openxmlformats.org/officeDocument/2006/relationships/hyperlink" Target="https://www.digikey.com/en/products/detail/texas-instruments/TL16C550CFNR/1674650" TargetMode="External"/><Relationship Id="rId34" Type="http://schemas.openxmlformats.org/officeDocument/2006/relationships/hyperlink" Target="https://www.mouser.com/ProductDetail/STMicroelectronics/L7812CP?qs=5Uvc6lfWVJyOL200SM29Zw%3D%3D" TargetMode="External"/><Relationship Id="rId50" Type="http://schemas.openxmlformats.org/officeDocument/2006/relationships/hyperlink" Target="https://www.digikey.com/en/products/detail/texas-instruments/GD75232N/371554?s=N4IgTCBcDa4JwDYC0BxAIgdgKxgMxgDkkC0QBdAXyA" TargetMode="External"/><Relationship Id="rId55" Type="http://schemas.openxmlformats.org/officeDocument/2006/relationships/hyperlink" Target="https://www.mouser.com/ProductDetail/Samtec/BCS-125-L-S-HE?qs=0lQeLiL1qyanzYJ1KC3ByQ%3D%3D" TargetMode="External"/><Relationship Id="rId76" Type="http://schemas.openxmlformats.org/officeDocument/2006/relationships/hyperlink" Target="https://www.amazon.com/dp/B072Q2X2LL?ref=ppx_yo2ov_dt_b_fed_asin_title" TargetMode="External"/><Relationship Id="rId97" Type="http://schemas.openxmlformats.org/officeDocument/2006/relationships/hyperlink" Target="https://www.peconnectors.com/pin-headers-straight-1x-row-.100/hws3002/" TargetMode="External"/><Relationship Id="rId104" Type="http://schemas.openxmlformats.org/officeDocument/2006/relationships/hyperlink" Target="https://www.peconnectors.com/lock-headers-and-housings-.100/hws3987/" TargetMode="External"/><Relationship Id="rId7" Type="http://schemas.openxmlformats.org/officeDocument/2006/relationships/hyperlink" Target="https://www.taydaelectronics.com/resistors/1-4w-carbon-film-resistors/10-x-resistor-10k-ohm-1-4w-5-carbon-film-pkg-of-10.html" TargetMode="External"/><Relationship Id="rId71" Type="http://schemas.openxmlformats.org/officeDocument/2006/relationships/hyperlink" Target="https://www.jameco.com/z/RS60SB-050-OptiFuse-Circuit-Protection-Resettable-Fuse-PTC-PTC-Fuse-Radial-Lead-60V-500mA_2711543.html" TargetMode="External"/><Relationship Id="rId92" Type="http://schemas.openxmlformats.org/officeDocument/2006/relationships/hyperlink" Target="https://www.mouser.com/ProductDetail/Texas-Instruments/SN74LS125AN?qs=JD1fk4stihZodWPpJ7vOig%3D%3D" TargetMode="External"/><Relationship Id="rId2" Type="http://schemas.openxmlformats.org/officeDocument/2006/relationships/hyperlink" Target="https://www.jameco.com/z/TM2-2-35-Jameco-Valuepro-Capacitor-Tantalum-2-2-uF-35-Volt-10-_33736.html" TargetMode="External"/><Relationship Id="rId29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24" Type="http://schemas.openxmlformats.org/officeDocument/2006/relationships/hyperlink" Target="https://www.jameco.com/z/74LS74-Major-Brands-IC-74LS74-DUAL-D-TYPE-FLIP-FLOP_48004.html" TargetMode="External"/><Relationship Id="rId40" Type="http://schemas.openxmlformats.org/officeDocument/2006/relationships/hyperlink" Target="https://www.taydaelectronics.com/74ls32-7432-quadruple-2-input-positive-or-gate-ic.html" TargetMode="External"/><Relationship Id="rId45" Type="http://schemas.openxmlformats.org/officeDocument/2006/relationships/hyperlink" Target="https://www.mouser.com/ProductDetail/Bel-Fuse/0ZRS0100FF1E?qs=P1JMDcb91o6YiyTthDD4Ag%3D%3D" TargetMode="External"/><Relationship Id="rId66" Type="http://schemas.openxmlformats.org/officeDocument/2006/relationships/hyperlink" Target="https://www.pololu.com/product/2836" TargetMode="External"/><Relationship Id="rId87" Type="http://schemas.openxmlformats.org/officeDocument/2006/relationships/hyperlink" Target="https://www.mouser.com/ProductDetail/Analog-Devices-Maxim-Integrated/DS1302N%2b?qs=0Y9aZN%252BMVCW2mhN0nL8jKA%3D%3D" TargetMode="External"/><Relationship Id="rId110" Type="http://schemas.openxmlformats.org/officeDocument/2006/relationships/hyperlink" Target="https://www.mouser.com/ProductDetail/Texas-Instruments/TL16C550CFNR?qs=odmYgEirbwxEBvq76DOQ3A%3D%3D" TargetMode="External"/><Relationship Id="rId61" Type="http://schemas.openxmlformats.org/officeDocument/2006/relationships/hyperlink" Target="https://www.taydaelectronics.com/20-pin-dip-ic-socket-machine-tooled-0-3-inch.html" TargetMode="External"/><Relationship Id="rId82" Type="http://schemas.openxmlformats.org/officeDocument/2006/relationships/hyperlink" Target="https://www.jameco.com/z/7812T-Major-Brands-IC-7812T-12V-1A-Positive-Voltage-Regulator_51334.html" TargetMode="External"/><Relationship Id="rId19" Type="http://schemas.openxmlformats.org/officeDocument/2006/relationships/hyperlink" Target="https://www.jameco.com/z/74LS14-Major-Brands-IC-74LS14-HEX-SCHMITT-TRIGGER-INVERTER_46640.html" TargetMode="External"/><Relationship Id="rId14" Type="http://schemas.openxmlformats.org/officeDocument/2006/relationships/hyperlink" Target="https://www.taydaelectronics.com/1n4148-switching-signal-diode.html" TargetMode="External"/><Relationship Id="rId30" Type="http://schemas.openxmlformats.org/officeDocument/2006/relationships/hyperlink" Target="https://www.mouser.com/c/?q=74LS03" TargetMode="External"/><Relationship Id="rId35" Type="http://schemas.openxmlformats.org/officeDocument/2006/relationships/hyperlink" Target="https://www.mouser.com/ProductDetail/STMicroelectronics/L7912CP?qs=hprEbj%252BdINofTIcLQQPbog%3D%3D" TargetMode="External"/><Relationship Id="rId56" Type="http://schemas.openxmlformats.org/officeDocument/2006/relationships/hyperlink" Target="https://www.mouser.com/ProductDetail/Samtec/BCS-125-L-S-HE?qs=0lQeLiL1qyanzYJ1KC3ByQ%3D%3D" TargetMode="External"/><Relationship Id="rId77" Type="http://schemas.openxmlformats.org/officeDocument/2006/relationships/hyperlink" Target="https://www.sparkfun.com/qwiic-jst-connector-smd-4-pin-horizontal.html" TargetMode="External"/><Relationship Id="rId100" Type="http://schemas.openxmlformats.org/officeDocument/2006/relationships/hyperlink" Target="https://www.amazon.com/dp/B09MYBRW3F?ref_=ppx_hzsearch_conn_dt_b_fed_asin_title_20&amp;th=1" TargetMode="External"/><Relationship Id="rId105" Type="http://schemas.openxmlformats.org/officeDocument/2006/relationships/hyperlink" Target="https://www.peconnectors.com/lock-headers-and-housings-.100/hws4544/" TargetMode="External"/><Relationship Id="rId8" Type="http://schemas.openxmlformats.org/officeDocument/2006/relationships/hyperlink" Target="https://www.taydaelectronics.com/resistor-2-2k-ohm-1-4w-5-carbon-film-pkg-of-10.html" TargetMode="External"/><Relationship Id="rId51" Type="http://schemas.openxmlformats.org/officeDocument/2006/relationships/hyperlink" Target="https://www.taydaelectronics.com/47pf-50v-multilayer-monolithic-ceramic-capacitor.html" TargetMode="External"/><Relationship Id="rId72" Type="http://schemas.openxmlformats.org/officeDocument/2006/relationships/hyperlink" Target="https://wiki.bonedaddy.net/doku.php?id=boardinventory" TargetMode="External"/><Relationship Id="rId93" Type="http://schemas.openxmlformats.org/officeDocument/2006/relationships/hyperlink" Target="https://www.mouser.com/ProductDetail/Texas-Instruments/SN74LS74AN?qs=b0gIXGU74fP41yYZQO4%252BKQ%3D%3D" TargetMode="External"/><Relationship Id="rId98" Type="http://schemas.openxmlformats.org/officeDocument/2006/relationships/hyperlink" Target="https://www.peconnectors.com/pin-headers-straight-1x-row-.100/hws3002/" TargetMode="External"/><Relationship Id="rId3" Type="http://schemas.openxmlformats.org/officeDocument/2006/relationships/hyperlink" Target="https://www.taydaelectronics.com/capacitors/tantalum-capacitors/2-2uf-25v-radial-tantalum-capacitor.html" TargetMode="External"/><Relationship Id="rId25" Type="http://schemas.openxmlformats.org/officeDocument/2006/relationships/hyperlink" Target="https://www.digikey.com/en/products/detail/texas-instruments/SN74LS74AN/277314" TargetMode="External"/><Relationship Id="rId46" Type="http://schemas.openxmlformats.org/officeDocument/2006/relationships/hyperlink" Target="https://www.taydaelectronics.com/axial-ferrite-bead-76-ohm.html" TargetMode="External"/><Relationship Id="rId67" Type="http://schemas.openxmlformats.org/officeDocument/2006/relationships/hyperlink" Target="https://www.jameco.com/z/SN75188N-LM1488N--National-Semiconductor-IC-75188N-Quad-Line-Driver-Transceiver-EIA-232-DIP-14-LM1488N-_23157.html" TargetMode="External"/><Relationship Id="rId20" Type="http://schemas.openxmlformats.org/officeDocument/2006/relationships/hyperlink" Target="https://www.digikey.com/en/products/detail/texas-instruments/SN74LS14N/277289" TargetMode="External"/><Relationship Id="rId41" Type="http://schemas.openxmlformats.org/officeDocument/2006/relationships/hyperlink" Target="https://www.mouser.com/ProductDetail/Texas-Instruments/SN74LS20N?qs=EIjG%252BN7kn%252BksyasuSGdb8A%3D%3D" TargetMode="External"/><Relationship Id="rId62" Type="http://schemas.openxmlformats.org/officeDocument/2006/relationships/hyperlink" Target="https://www.taydaelectronics.com/24-pin-dip-ic-socket-adaptor-solder-type-0-6.html" TargetMode="External"/><Relationship Id="rId83" Type="http://schemas.openxmlformats.org/officeDocument/2006/relationships/hyperlink" Target="https://www.jameco.com/z/LM1117T-3-3-LD1117V33-STMicroelectronics-IC-LD33V-3-3V-800mA-Low-Dropout-Linear-Voltage-Regulator-LD1117V33-_242114.html" TargetMode="External"/><Relationship Id="rId88" Type="http://schemas.openxmlformats.org/officeDocument/2006/relationships/hyperlink" Target="https://www.jameco.com/z/SN74LS273N-Texas-Instruments-IC-74LS273-OCTAL-D-TYPE-FLIP-FLOP_47386.html" TargetMode="External"/><Relationship Id="rId111" Type="http://schemas.openxmlformats.org/officeDocument/2006/relationships/hyperlink" Target="https://www.questcomp.com/part/4/tl16c550cfnr/4062497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5B84-597B-4FDA-9CF5-EE3ACDF470CE}">
  <sheetPr>
    <pageSetUpPr fitToPage="1"/>
  </sheetPr>
  <dimension ref="A1:U108"/>
  <sheetViews>
    <sheetView tabSelected="1" topLeftCell="B1" workbookViewId="0">
      <pane ySplit="1" topLeftCell="A17" activePane="bottomLeft" state="frozen"/>
      <selection pane="bottomLeft" activeCell="R25" sqref="R25"/>
    </sheetView>
  </sheetViews>
  <sheetFormatPr defaultRowHeight="30" customHeight="1" x14ac:dyDescent="0.25"/>
  <cols>
    <col min="1" max="1" width="6.28515625" style="32" customWidth="1"/>
    <col min="2" max="2" width="7.5703125" style="3" customWidth="1"/>
    <col min="3" max="3" width="8.140625" style="3" customWidth="1"/>
    <col min="4" max="4" width="20.7109375" style="4" customWidth="1"/>
    <col min="5" max="5" width="4.85546875" style="5" customWidth="1"/>
    <col min="6" max="6" width="6.42578125" style="5" customWidth="1"/>
    <col min="7" max="7" width="17" style="6" customWidth="1"/>
    <col min="8" max="8" width="24.5703125" style="6" customWidth="1"/>
    <col min="9" max="9" width="17.28515625" style="8" customWidth="1"/>
    <col min="10" max="10" width="10.140625" style="8" customWidth="1"/>
    <col min="11" max="11" width="22" style="8" bestFit="1" customWidth="1"/>
    <col min="12" max="15" width="9.140625" style="5"/>
    <col min="16" max="16" width="10.140625" style="5" bestFit="1" customWidth="1"/>
    <col min="17" max="17" width="10.140625" style="5" customWidth="1"/>
    <col min="18" max="18" width="13.85546875" style="5" bestFit="1" customWidth="1"/>
    <col min="19" max="19" width="36" style="4" customWidth="1"/>
    <col min="20" max="20" width="29.85546875" style="3" bestFit="1" customWidth="1"/>
    <col min="21" max="16384" width="9.140625" style="3"/>
  </cols>
  <sheetData>
    <row r="1" spans="1:20" s="1" customFormat="1" ht="30" customHeight="1" x14ac:dyDescent="0.25">
      <c r="A1" s="31"/>
      <c r="B1" s="1" t="s">
        <v>0</v>
      </c>
      <c r="C1" s="1" t="s">
        <v>1</v>
      </c>
      <c r="D1" s="2" t="s">
        <v>206</v>
      </c>
      <c r="E1" s="1" t="s">
        <v>208</v>
      </c>
      <c r="F1" s="1" t="s">
        <v>207</v>
      </c>
      <c r="G1" s="2" t="s">
        <v>2</v>
      </c>
      <c r="H1" s="6" t="s">
        <v>209</v>
      </c>
      <c r="I1" s="1" t="s">
        <v>210</v>
      </c>
      <c r="J1" s="1" t="s">
        <v>211</v>
      </c>
      <c r="K1" s="1" t="s">
        <v>212</v>
      </c>
      <c r="L1" s="2" t="s">
        <v>214</v>
      </c>
      <c r="M1" s="2" t="s">
        <v>340</v>
      </c>
      <c r="N1" s="2" t="s">
        <v>342</v>
      </c>
      <c r="O1" s="2" t="s">
        <v>344</v>
      </c>
      <c r="P1" s="2" t="s">
        <v>356</v>
      </c>
      <c r="Q1" s="2" t="s">
        <v>359</v>
      </c>
      <c r="R1" s="2" t="s">
        <v>382</v>
      </c>
      <c r="S1" s="2" t="s">
        <v>3</v>
      </c>
      <c r="T1" s="2" t="s">
        <v>213</v>
      </c>
    </row>
    <row r="2" spans="1:20" s="1" customFormat="1" ht="30" customHeight="1" x14ac:dyDescent="0.25">
      <c r="A2" s="31"/>
      <c r="D2" s="6" t="s">
        <v>323</v>
      </c>
      <c r="G2" s="2"/>
      <c r="H2" s="6" t="s">
        <v>323</v>
      </c>
      <c r="L2" s="2"/>
      <c r="M2" s="2"/>
      <c r="N2" s="2"/>
      <c r="O2" s="2"/>
      <c r="P2" s="2"/>
      <c r="Q2" s="2"/>
      <c r="R2" s="2"/>
      <c r="S2" s="2"/>
      <c r="T2" s="2"/>
    </row>
    <row r="3" spans="1:20" ht="97.5" customHeight="1" x14ac:dyDescent="0.25">
      <c r="A3" s="32">
        <v>1</v>
      </c>
      <c r="D3" s="4" t="s">
        <v>361</v>
      </c>
      <c r="E3" s="5">
        <v>22</v>
      </c>
      <c r="G3" s="15" t="s">
        <v>4</v>
      </c>
      <c r="H3" s="29" t="s">
        <v>304</v>
      </c>
      <c r="I3" s="19" t="s">
        <v>216</v>
      </c>
      <c r="J3" s="16"/>
      <c r="K3" s="19" t="s">
        <v>217</v>
      </c>
      <c r="L3" s="20"/>
      <c r="M3" s="33" t="s">
        <v>339</v>
      </c>
      <c r="N3" s="36" t="s">
        <v>346</v>
      </c>
      <c r="O3" s="30"/>
      <c r="P3" s="30"/>
      <c r="Q3" s="30"/>
      <c r="R3" s="30"/>
      <c r="S3" s="17" t="s">
        <v>5</v>
      </c>
    </row>
    <row r="4" spans="1:20" ht="30" customHeight="1" x14ac:dyDescent="0.25">
      <c r="A4" s="32">
        <f>A3+1</f>
        <v>2</v>
      </c>
      <c r="D4" s="4" t="s">
        <v>324</v>
      </c>
      <c r="E4" s="5">
        <v>8</v>
      </c>
      <c r="G4" s="15" t="s">
        <v>6</v>
      </c>
      <c r="H4" s="48" t="s">
        <v>299</v>
      </c>
      <c r="I4" s="16"/>
      <c r="J4" s="19">
        <v>33736</v>
      </c>
      <c r="K4" s="16"/>
      <c r="L4" s="30" t="s">
        <v>215</v>
      </c>
      <c r="M4" s="30"/>
      <c r="N4" s="30"/>
      <c r="O4" s="30"/>
      <c r="P4" s="30"/>
      <c r="Q4" s="30"/>
      <c r="R4" s="30"/>
      <c r="S4" s="17" t="s">
        <v>7</v>
      </c>
    </row>
    <row r="5" spans="1:20" ht="30" customHeight="1" x14ac:dyDescent="0.25">
      <c r="A5" s="38">
        <f t="shared" ref="A5:A68" si="0">A4+1</f>
        <v>3</v>
      </c>
      <c r="B5" s="39"/>
      <c r="C5" s="39"/>
      <c r="D5" s="40"/>
      <c r="E5" s="41"/>
      <c r="F5" s="41"/>
      <c r="G5" s="42"/>
      <c r="H5" s="42"/>
      <c r="I5" s="43"/>
      <c r="J5" s="43"/>
      <c r="K5" s="43"/>
      <c r="L5" s="41"/>
      <c r="M5" s="44"/>
      <c r="N5" s="45"/>
      <c r="O5" s="41"/>
      <c r="P5" s="41"/>
      <c r="Q5" s="41"/>
      <c r="R5" s="41"/>
      <c r="S5" s="40"/>
    </row>
    <row r="6" spans="1:20" ht="30" customHeight="1" x14ac:dyDescent="0.25">
      <c r="A6" s="32">
        <f>A5+1</f>
        <v>4</v>
      </c>
      <c r="D6" s="4" t="s">
        <v>325</v>
      </c>
      <c r="E6" s="5">
        <v>2</v>
      </c>
      <c r="F6" s="5" t="s">
        <v>213</v>
      </c>
      <c r="G6" s="15" t="s">
        <v>326</v>
      </c>
      <c r="H6" s="15"/>
      <c r="I6" s="16"/>
      <c r="J6" s="16"/>
      <c r="K6" s="16"/>
      <c r="L6" s="20"/>
      <c r="M6" s="20"/>
      <c r="N6" s="33" t="s">
        <v>341</v>
      </c>
      <c r="O6" s="30"/>
      <c r="P6" s="30"/>
      <c r="Q6" s="30"/>
      <c r="R6" s="30"/>
      <c r="S6" s="17" t="s">
        <v>10</v>
      </c>
    </row>
    <row r="7" spans="1:20" ht="30" customHeight="1" x14ac:dyDescent="0.25">
      <c r="A7" s="32">
        <f t="shared" si="0"/>
        <v>5</v>
      </c>
      <c r="D7" s="4" t="s">
        <v>8</v>
      </c>
      <c r="E7" s="5">
        <v>2</v>
      </c>
      <c r="G7" s="6" t="s">
        <v>9</v>
      </c>
      <c r="H7" s="22" t="s">
        <v>301</v>
      </c>
      <c r="J7" s="7"/>
      <c r="L7" s="14" t="s">
        <v>300</v>
      </c>
      <c r="M7" s="14"/>
      <c r="N7" s="14"/>
      <c r="O7" s="14"/>
      <c r="P7" s="14"/>
      <c r="Q7" s="14"/>
      <c r="R7" s="14"/>
      <c r="S7" s="4" t="s">
        <v>10</v>
      </c>
    </row>
    <row r="8" spans="1:20" ht="30" customHeight="1" x14ac:dyDescent="0.25">
      <c r="A8" s="32">
        <f t="shared" si="0"/>
        <v>6</v>
      </c>
      <c r="D8" s="4" t="s">
        <v>11</v>
      </c>
      <c r="E8" s="5">
        <v>1</v>
      </c>
      <c r="G8" s="6" t="s">
        <v>12</v>
      </c>
      <c r="H8" s="23" t="s">
        <v>302</v>
      </c>
      <c r="L8" s="14" t="s">
        <v>303</v>
      </c>
      <c r="M8" s="14"/>
      <c r="N8" s="14"/>
      <c r="O8" s="14"/>
      <c r="P8" s="14"/>
      <c r="Q8" s="14"/>
      <c r="R8" s="14"/>
      <c r="S8" s="4" t="s">
        <v>10</v>
      </c>
    </row>
    <row r="9" spans="1:20" ht="44.25" customHeight="1" x14ac:dyDescent="0.25">
      <c r="A9" s="32">
        <f t="shared" si="0"/>
        <v>7</v>
      </c>
      <c r="D9" s="4" t="s">
        <v>13</v>
      </c>
      <c r="E9" s="5">
        <v>11</v>
      </c>
      <c r="G9" s="6" t="s">
        <v>14</v>
      </c>
      <c r="H9" s="11" t="s">
        <v>253</v>
      </c>
      <c r="L9" s="10" t="s">
        <v>254</v>
      </c>
      <c r="M9" s="10"/>
      <c r="N9" s="10"/>
      <c r="O9" s="10"/>
      <c r="P9" s="10"/>
      <c r="Q9" s="10"/>
      <c r="R9" s="10"/>
      <c r="S9" s="4" t="s">
        <v>15</v>
      </c>
    </row>
    <row r="10" spans="1:20" ht="30" customHeight="1" x14ac:dyDescent="0.25">
      <c r="A10" s="32">
        <f t="shared" si="0"/>
        <v>8</v>
      </c>
      <c r="D10" s="4" t="s">
        <v>16</v>
      </c>
      <c r="E10" s="5">
        <v>4</v>
      </c>
      <c r="G10" s="6" t="s">
        <v>17</v>
      </c>
      <c r="H10" s="11" t="s">
        <v>255</v>
      </c>
      <c r="L10" s="10" t="s">
        <v>256</v>
      </c>
      <c r="M10" s="10"/>
      <c r="N10" s="10"/>
      <c r="O10" s="10"/>
      <c r="P10" s="10"/>
      <c r="Q10" s="10"/>
      <c r="R10" s="10"/>
      <c r="S10" s="4" t="s">
        <v>18</v>
      </c>
    </row>
    <row r="11" spans="1:20" ht="30" customHeight="1" x14ac:dyDescent="0.25">
      <c r="A11" s="32">
        <f t="shared" si="0"/>
        <v>9</v>
      </c>
      <c r="D11" s="4" t="s">
        <v>19</v>
      </c>
      <c r="E11" s="5">
        <v>3</v>
      </c>
      <c r="G11" s="6" t="s">
        <v>20</v>
      </c>
      <c r="H11" s="11" t="s">
        <v>243</v>
      </c>
      <c r="L11" s="14" t="s">
        <v>223</v>
      </c>
      <c r="M11" s="14"/>
      <c r="N11" s="14"/>
      <c r="O11" s="14"/>
      <c r="P11" s="14"/>
      <c r="Q11" s="14"/>
      <c r="R11" s="14"/>
      <c r="S11" s="4" t="s">
        <v>15</v>
      </c>
    </row>
    <row r="12" spans="1:20" ht="30" customHeight="1" x14ac:dyDescent="0.25">
      <c r="A12" s="32">
        <f t="shared" si="0"/>
        <v>10</v>
      </c>
      <c r="D12" s="4" t="s">
        <v>21</v>
      </c>
      <c r="E12" s="5">
        <v>2</v>
      </c>
      <c r="G12" s="6" t="s">
        <v>22</v>
      </c>
      <c r="H12" s="11" t="s">
        <v>248</v>
      </c>
      <c r="L12" s="10" t="s">
        <v>247</v>
      </c>
      <c r="M12" s="10"/>
      <c r="N12" s="10"/>
      <c r="O12" s="10"/>
      <c r="P12" s="10"/>
      <c r="Q12" s="10"/>
      <c r="R12" s="10"/>
      <c r="S12" s="4" t="s">
        <v>15</v>
      </c>
    </row>
    <row r="13" spans="1:20" ht="33" customHeight="1" x14ac:dyDescent="0.25">
      <c r="A13" s="32">
        <f t="shared" si="0"/>
        <v>11</v>
      </c>
      <c r="D13" s="4" t="s">
        <v>23</v>
      </c>
      <c r="E13" s="5">
        <v>2</v>
      </c>
      <c r="G13" s="6">
        <v>330</v>
      </c>
      <c r="H13" s="11" t="s">
        <v>244</v>
      </c>
      <c r="L13" s="14" t="s">
        <v>222</v>
      </c>
      <c r="M13" s="14"/>
      <c r="N13" s="14"/>
      <c r="O13" s="14"/>
      <c r="P13" s="14"/>
      <c r="Q13" s="14"/>
      <c r="R13" s="14"/>
      <c r="S13" s="4" t="s">
        <v>15</v>
      </c>
    </row>
    <row r="14" spans="1:20" ht="37.5" customHeight="1" x14ac:dyDescent="0.25">
      <c r="A14" s="32">
        <f t="shared" si="0"/>
        <v>12</v>
      </c>
      <c r="D14" s="4" t="s">
        <v>24</v>
      </c>
      <c r="E14" s="5">
        <v>2</v>
      </c>
      <c r="G14" s="6" t="s">
        <v>25</v>
      </c>
      <c r="H14" s="11" t="s">
        <v>245</v>
      </c>
      <c r="L14" s="14" t="s">
        <v>225</v>
      </c>
      <c r="M14" s="14"/>
      <c r="N14" s="14"/>
      <c r="O14" s="14"/>
      <c r="P14" s="14"/>
      <c r="Q14" s="14"/>
      <c r="R14" s="14"/>
      <c r="S14" s="4" t="s">
        <v>15</v>
      </c>
    </row>
    <row r="15" spans="1:20" ht="30" customHeight="1" x14ac:dyDescent="0.25">
      <c r="A15" s="32">
        <f t="shared" si="0"/>
        <v>13</v>
      </c>
      <c r="D15" s="4" t="s">
        <v>26</v>
      </c>
      <c r="E15" s="5">
        <v>1</v>
      </c>
      <c r="G15" s="6">
        <v>220</v>
      </c>
      <c r="H15" s="11" t="s">
        <v>249</v>
      </c>
      <c r="L15" s="10" t="s">
        <v>250</v>
      </c>
      <c r="M15" s="10"/>
      <c r="N15" s="10"/>
      <c r="O15" s="10"/>
      <c r="P15" s="10"/>
      <c r="Q15" s="10"/>
      <c r="R15" s="10"/>
      <c r="S15" s="4" t="s">
        <v>15</v>
      </c>
    </row>
    <row r="16" spans="1:20" ht="30" customHeight="1" x14ac:dyDescent="0.25">
      <c r="A16" s="32">
        <f t="shared" si="0"/>
        <v>14</v>
      </c>
      <c r="D16" s="4" t="s">
        <v>27</v>
      </c>
      <c r="E16" s="5">
        <v>1</v>
      </c>
      <c r="G16" s="6" t="s">
        <v>28</v>
      </c>
      <c r="H16" s="11" t="s">
        <v>246</v>
      </c>
      <c r="L16" s="14" t="s">
        <v>224</v>
      </c>
      <c r="M16" s="14"/>
      <c r="N16" s="14"/>
      <c r="O16" s="14"/>
      <c r="P16" s="14"/>
      <c r="Q16" s="14"/>
      <c r="R16" s="14"/>
      <c r="S16" s="4" t="s">
        <v>15</v>
      </c>
    </row>
    <row r="17" spans="1:19" ht="30" customHeight="1" x14ac:dyDescent="0.25">
      <c r="A17" s="32">
        <f t="shared" si="0"/>
        <v>15</v>
      </c>
      <c r="D17" s="4" t="s">
        <v>29</v>
      </c>
      <c r="E17" s="5">
        <v>1</v>
      </c>
      <c r="G17" s="6">
        <v>270</v>
      </c>
      <c r="H17" s="11" t="s">
        <v>251</v>
      </c>
      <c r="L17" s="10" t="s">
        <v>252</v>
      </c>
      <c r="M17" s="10"/>
      <c r="N17" s="10"/>
      <c r="O17" s="10"/>
      <c r="P17" s="10"/>
      <c r="Q17" s="10"/>
      <c r="R17" s="10"/>
      <c r="S17" s="4" t="s">
        <v>15</v>
      </c>
    </row>
    <row r="18" spans="1:19" ht="30" customHeight="1" x14ac:dyDescent="0.25">
      <c r="A18" s="32">
        <f t="shared" si="0"/>
        <v>16</v>
      </c>
      <c r="D18" s="4" t="s">
        <v>30</v>
      </c>
      <c r="E18" s="5">
        <v>3</v>
      </c>
      <c r="G18" s="6" t="s">
        <v>31</v>
      </c>
      <c r="H18" s="11" t="s">
        <v>257</v>
      </c>
      <c r="L18" s="10" t="s">
        <v>258</v>
      </c>
      <c r="M18" s="10"/>
      <c r="N18" s="10"/>
      <c r="O18" s="10"/>
      <c r="P18" s="10"/>
      <c r="Q18" s="10"/>
      <c r="R18" s="10"/>
      <c r="S18" s="4" t="s">
        <v>32</v>
      </c>
    </row>
    <row r="19" spans="1:19" ht="30" customHeight="1" x14ac:dyDescent="0.25">
      <c r="A19" s="32">
        <f t="shared" si="0"/>
        <v>17</v>
      </c>
      <c r="D19" s="4" t="s">
        <v>33</v>
      </c>
      <c r="E19" s="5">
        <v>3</v>
      </c>
      <c r="G19" s="6" t="s">
        <v>34</v>
      </c>
      <c r="H19" s="11" t="s">
        <v>259</v>
      </c>
      <c r="L19" s="10" t="s">
        <v>260</v>
      </c>
      <c r="M19" s="10"/>
      <c r="N19" s="10"/>
      <c r="O19" s="10"/>
      <c r="P19" s="10"/>
      <c r="Q19" s="10"/>
      <c r="R19" s="10"/>
      <c r="S19" s="4" t="s">
        <v>32</v>
      </c>
    </row>
    <row r="20" spans="1:19" ht="30" customHeight="1" x14ac:dyDescent="0.25">
      <c r="A20" s="32">
        <f t="shared" si="0"/>
        <v>18</v>
      </c>
      <c r="D20" s="4" t="s">
        <v>35</v>
      </c>
      <c r="E20" s="5">
        <v>1</v>
      </c>
      <c r="G20" s="6" t="s">
        <v>36</v>
      </c>
      <c r="H20" s="11" t="s">
        <v>261</v>
      </c>
      <c r="L20" s="10" t="s">
        <v>218</v>
      </c>
      <c r="M20" s="10"/>
      <c r="N20" s="10"/>
      <c r="O20" s="10"/>
      <c r="P20" s="10"/>
      <c r="Q20" s="10"/>
      <c r="R20" s="10"/>
      <c r="S20" s="4" t="s">
        <v>37</v>
      </c>
    </row>
    <row r="21" spans="1:19" ht="30" customHeight="1" x14ac:dyDescent="0.25">
      <c r="A21" s="32">
        <f t="shared" si="0"/>
        <v>19</v>
      </c>
      <c r="D21" s="4" t="s">
        <v>38</v>
      </c>
      <c r="E21" s="5">
        <v>1</v>
      </c>
      <c r="G21" s="6" t="s">
        <v>39</v>
      </c>
      <c r="H21" s="11" t="s">
        <v>262</v>
      </c>
      <c r="L21" s="10" t="s">
        <v>219</v>
      </c>
      <c r="M21" s="10"/>
      <c r="N21" s="10"/>
      <c r="O21" s="10"/>
      <c r="P21" s="10"/>
      <c r="Q21" s="10"/>
      <c r="R21" s="10"/>
      <c r="S21" s="4" t="s">
        <v>40</v>
      </c>
    </row>
    <row r="22" spans="1:19" ht="30" customHeight="1" x14ac:dyDescent="0.25">
      <c r="A22" s="32">
        <f t="shared" si="0"/>
        <v>20</v>
      </c>
      <c r="D22" s="4" t="s">
        <v>41</v>
      </c>
      <c r="E22" s="5">
        <v>1</v>
      </c>
      <c r="G22" s="6" t="s">
        <v>42</v>
      </c>
      <c r="H22" s="11" t="s">
        <v>262</v>
      </c>
      <c r="L22" s="10" t="s">
        <v>219</v>
      </c>
      <c r="M22" s="10"/>
      <c r="N22" s="10"/>
      <c r="O22" s="10"/>
      <c r="P22" s="10"/>
      <c r="Q22" s="10"/>
      <c r="R22" s="10"/>
      <c r="S22" s="4" t="s">
        <v>40</v>
      </c>
    </row>
    <row r="23" spans="1:19" ht="30" customHeight="1" x14ac:dyDescent="0.25">
      <c r="A23" s="32">
        <f t="shared" si="0"/>
        <v>21</v>
      </c>
      <c r="D23" s="4" t="s">
        <v>43</v>
      </c>
      <c r="E23" s="5">
        <v>1</v>
      </c>
      <c r="G23" s="6" t="s">
        <v>44</v>
      </c>
      <c r="H23" s="11" t="s">
        <v>262</v>
      </c>
      <c r="L23" s="10" t="s">
        <v>219</v>
      </c>
      <c r="M23" s="10"/>
      <c r="N23" s="10"/>
      <c r="O23" s="10"/>
      <c r="P23" s="10"/>
      <c r="Q23" s="10"/>
      <c r="R23" s="10"/>
      <c r="S23" s="4" t="s">
        <v>40</v>
      </c>
    </row>
    <row r="24" spans="1:19" ht="30" customHeight="1" x14ac:dyDescent="0.25">
      <c r="A24" s="32">
        <f t="shared" si="0"/>
        <v>22</v>
      </c>
      <c r="D24" s="4" t="s">
        <v>45</v>
      </c>
      <c r="E24" s="5">
        <v>1</v>
      </c>
      <c r="G24" s="6" t="s">
        <v>46</v>
      </c>
      <c r="H24" s="11" t="s">
        <v>262</v>
      </c>
      <c r="L24" s="10" t="s">
        <v>219</v>
      </c>
      <c r="M24" s="10"/>
      <c r="N24" s="10"/>
      <c r="O24" s="10"/>
      <c r="P24" s="10"/>
      <c r="Q24" s="10"/>
      <c r="R24" s="10"/>
      <c r="S24" s="4" t="s">
        <v>40</v>
      </c>
    </row>
    <row r="25" spans="1:19" ht="30" customHeight="1" x14ac:dyDescent="0.25">
      <c r="A25" s="32">
        <f t="shared" si="0"/>
        <v>23</v>
      </c>
      <c r="D25" s="17" t="s">
        <v>47</v>
      </c>
      <c r="E25" s="20">
        <v>4</v>
      </c>
      <c r="F25" s="20"/>
      <c r="G25" s="15" t="s">
        <v>48</v>
      </c>
      <c r="H25" s="15"/>
      <c r="I25" s="30" t="s">
        <v>379</v>
      </c>
      <c r="J25" s="16"/>
      <c r="K25" s="30" t="s">
        <v>381</v>
      </c>
      <c r="L25" s="20"/>
      <c r="M25" s="20"/>
      <c r="N25" s="20"/>
      <c r="O25" s="20"/>
      <c r="P25" s="20"/>
      <c r="Q25" s="20"/>
      <c r="R25" s="30" t="s">
        <v>379</v>
      </c>
      <c r="S25" s="17" t="s">
        <v>380</v>
      </c>
    </row>
    <row r="26" spans="1:19" ht="30" customHeight="1" x14ac:dyDescent="0.25">
      <c r="A26" s="32">
        <f t="shared" si="0"/>
        <v>24</v>
      </c>
      <c r="D26" s="4" t="s">
        <v>50</v>
      </c>
      <c r="E26" s="5">
        <v>4</v>
      </c>
      <c r="F26" s="5">
        <v>20</v>
      </c>
      <c r="G26" s="6" t="s">
        <v>51</v>
      </c>
      <c r="H26" s="12" t="s">
        <v>263</v>
      </c>
      <c r="I26" s="9" t="s">
        <v>264</v>
      </c>
      <c r="K26" s="9" t="s">
        <v>51</v>
      </c>
      <c r="S26" s="4" t="s">
        <v>52</v>
      </c>
    </row>
    <row r="27" spans="1:19" ht="30" customHeight="1" x14ac:dyDescent="0.25">
      <c r="A27" s="32">
        <f t="shared" si="0"/>
        <v>25</v>
      </c>
      <c r="D27" s="4" t="s">
        <v>53</v>
      </c>
      <c r="E27" s="5">
        <v>3</v>
      </c>
      <c r="F27" s="5">
        <v>14</v>
      </c>
      <c r="G27" s="6" t="s">
        <v>54</v>
      </c>
      <c r="H27" s="6" t="s">
        <v>226</v>
      </c>
      <c r="I27" s="7" t="s">
        <v>227</v>
      </c>
      <c r="J27" s="7">
        <v>46640</v>
      </c>
      <c r="K27" s="9" t="s">
        <v>228</v>
      </c>
      <c r="S27" s="4" t="s">
        <v>55</v>
      </c>
    </row>
    <row r="28" spans="1:19" ht="30" customHeight="1" x14ac:dyDescent="0.25">
      <c r="A28" s="32">
        <f t="shared" si="0"/>
        <v>26</v>
      </c>
      <c r="D28" s="4" t="s">
        <v>56</v>
      </c>
      <c r="E28" s="5">
        <v>3</v>
      </c>
      <c r="F28" s="5">
        <v>14</v>
      </c>
      <c r="G28" s="6" t="s">
        <v>57</v>
      </c>
      <c r="H28" s="6" t="s">
        <v>235</v>
      </c>
      <c r="I28" s="7" t="s">
        <v>236</v>
      </c>
      <c r="J28" s="7">
        <v>46501</v>
      </c>
      <c r="K28" s="9" t="s">
        <v>237</v>
      </c>
      <c r="S28" s="4" t="s">
        <v>55</v>
      </c>
    </row>
    <row r="29" spans="1:19" ht="30" customHeight="1" x14ac:dyDescent="0.25">
      <c r="A29" s="32">
        <f t="shared" si="0"/>
        <v>27</v>
      </c>
      <c r="D29" s="4" t="s">
        <v>58</v>
      </c>
      <c r="E29" s="5">
        <v>2</v>
      </c>
      <c r="F29" s="5">
        <v>14</v>
      </c>
      <c r="G29" s="6" t="s">
        <v>59</v>
      </c>
      <c r="H29" s="6" t="s">
        <v>232</v>
      </c>
      <c r="I29" s="7" t="s">
        <v>233</v>
      </c>
      <c r="J29" s="7">
        <v>48004</v>
      </c>
      <c r="K29" s="9" t="s">
        <v>234</v>
      </c>
      <c r="S29" s="4" t="s">
        <v>55</v>
      </c>
    </row>
    <row r="30" spans="1:19" ht="30" customHeight="1" x14ac:dyDescent="0.25">
      <c r="A30" s="32">
        <f t="shared" si="0"/>
        <v>28</v>
      </c>
      <c r="D30" s="4" t="s">
        <v>60</v>
      </c>
      <c r="E30" s="5">
        <v>2</v>
      </c>
      <c r="F30" s="5">
        <v>16</v>
      </c>
      <c r="G30" s="6" t="s">
        <v>61</v>
      </c>
      <c r="H30" s="13" t="s">
        <v>229</v>
      </c>
      <c r="I30" s="7" t="s">
        <v>230</v>
      </c>
      <c r="J30" s="7">
        <v>47773</v>
      </c>
      <c r="K30" s="9" t="s">
        <v>231</v>
      </c>
      <c r="S30" s="4" t="s">
        <v>62</v>
      </c>
    </row>
    <row r="31" spans="1:19" ht="30" customHeight="1" x14ac:dyDescent="0.25">
      <c r="A31" s="32">
        <f t="shared" si="0"/>
        <v>29</v>
      </c>
      <c r="D31" s="4" t="s">
        <v>63</v>
      </c>
      <c r="E31" s="5">
        <v>2</v>
      </c>
      <c r="F31" s="5">
        <v>6</v>
      </c>
      <c r="G31" s="6" t="s">
        <v>64</v>
      </c>
      <c r="H31" s="13" t="s">
        <v>271</v>
      </c>
      <c r="J31" s="10">
        <v>41005</v>
      </c>
      <c r="K31" s="9" t="s">
        <v>270</v>
      </c>
      <c r="S31" s="4" t="s">
        <v>65</v>
      </c>
    </row>
    <row r="32" spans="1:19" ht="30" customHeight="1" x14ac:dyDescent="0.25">
      <c r="A32" s="32">
        <f t="shared" si="0"/>
        <v>30</v>
      </c>
      <c r="D32" s="4" t="s">
        <v>66</v>
      </c>
      <c r="E32" s="5">
        <v>1</v>
      </c>
      <c r="F32" s="5">
        <v>20</v>
      </c>
      <c r="G32" s="6" t="s">
        <v>67</v>
      </c>
      <c r="H32" s="13" t="s">
        <v>265</v>
      </c>
      <c r="I32" s="56" t="s">
        <v>242</v>
      </c>
      <c r="J32" s="7">
        <v>2290551</v>
      </c>
      <c r="K32" s="56" t="s">
        <v>242</v>
      </c>
      <c r="S32" s="4" t="s">
        <v>68</v>
      </c>
    </row>
    <row r="33" spans="1:19" ht="30" customHeight="1" x14ac:dyDescent="0.25">
      <c r="A33" s="32">
        <f t="shared" si="0"/>
        <v>31</v>
      </c>
      <c r="D33" s="4" t="s">
        <v>69</v>
      </c>
      <c r="E33" s="5">
        <v>1</v>
      </c>
      <c r="F33" s="5">
        <v>20</v>
      </c>
      <c r="G33" s="6" t="s">
        <v>70</v>
      </c>
      <c r="H33" s="13" t="s">
        <v>238</v>
      </c>
      <c r="I33" s="7" t="s">
        <v>239</v>
      </c>
      <c r="J33" s="8" t="s">
        <v>240</v>
      </c>
      <c r="K33" s="9" t="s">
        <v>241</v>
      </c>
      <c r="S33" s="4" t="s">
        <v>68</v>
      </c>
    </row>
    <row r="34" spans="1:19" ht="30" customHeight="1" x14ac:dyDescent="0.25">
      <c r="A34" s="32">
        <f t="shared" si="0"/>
        <v>32</v>
      </c>
      <c r="D34" s="4" t="s">
        <v>71</v>
      </c>
      <c r="E34" s="5">
        <v>1</v>
      </c>
      <c r="F34" s="5">
        <v>14</v>
      </c>
      <c r="G34" s="6" t="s">
        <v>72</v>
      </c>
      <c r="H34" s="13" t="s">
        <v>266</v>
      </c>
      <c r="J34" s="10">
        <v>46308</v>
      </c>
      <c r="K34" s="9" t="s">
        <v>267</v>
      </c>
      <c r="S34" s="4" t="s">
        <v>55</v>
      </c>
    </row>
    <row r="35" spans="1:19" ht="39" customHeight="1" x14ac:dyDescent="0.25">
      <c r="A35" s="32">
        <f t="shared" si="0"/>
        <v>33</v>
      </c>
      <c r="D35" s="4" t="s">
        <v>73</v>
      </c>
      <c r="E35" s="5">
        <v>1</v>
      </c>
      <c r="F35" s="5">
        <v>20</v>
      </c>
      <c r="G35" s="6" t="s">
        <v>74</v>
      </c>
      <c r="H35" s="13" t="s">
        <v>268</v>
      </c>
      <c r="J35" s="10">
        <v>47386</v>
      </c>
      <c r="K35" s="9" t="s">
        <v>269</v>
      </c>
      <c r="S35" s="4" t="s">
        <v>68</v>
      </c>
    </row>
    <row r="36" spans="1:19" ht="37.5" customHeight="1" x14ac:dyDescent="0.25">
      <c r="A36" s="32">
        <f t="shared" si="0"/>
        <v>34</v>
      </c>
      <c r="D36" s="4" t="s">
        <v>75</v>
      </c>
      <c r="E36" s="5">
        <v>1</v>
      </c>
      <c r="F36" s="5">
        <v>8</v>
      </c>
      <c r="G36" s="6" t="s">
        <v>76</v>
      </c>
      <c r="H36" s="13" t="s">
        <v>272</v>
      </c>
      <c r="K36" s="10" t="s">
        <v>362</v>
      </c>
      <c r="S36" s="4" t="s">
        <v>77</v>
      </c>
    </row>
    <row r="37" spans="1:19" ht="30" customHeight="1" x14ac:dyDescent="0.25">
      <c r="A37" s="32">
        <f t="shared" si="0"/>
        <v>35</v>
      </c>
      <c r="D37" s="17" t="s">
        <v>78</v>
      </c>
      <c r="E37" s="20">
        <v>1</v>
      </c>
      <c r="F37" s="20"/>
      <c r="G37" s="15" t="s">
        <v>79</v>
      </c>
      <c r="H37" s="18"/>
      <c r="I37" s="16"/>
      <c r="J37" s="34">
        <v>924633</v>
      </c>
      <c r="K37" s="16"/>
      <c r="L37" s="30" t="s">
        <v>345</v>
      </c>
      <c r="M37" s="20"/>
      <c r="N37" s="20"/>
      <c r="O37" s="34">
        <v>2836</v>
      </c>
      <c r="Q37" s="34"/>
      <c r="R37" s="34"/>
      <c r="S37" s="35"/>
    </row>
    <row r="38" spans="1:19" ht="33.75" customHeight="1" x14ac:dyDescent="0.25">
      <c r="A38" s="32">
        <f t="shared" si="0"/>
        <v>36</v>
      </c>
      <c r="D38" s="4" t="s">
        <v>81</v>
      </c>
      <c r="E38" s="5">
        <v>1</v>
      </c>
      <c r="G38" s="6" t="s">
        <v>82</v>
      </c>
      <c r="H38" s="12" t="s">
        <v>273</v>
      </c>
      <c r="J38" s="10">
        <v>242114</v>
      </c>
      <c r="K38" s="9" t="s">
        <v>274</v>
      </c>
      <c r="S38" s="4" t="s">
        <v>80</v>
      </c>
    </row>
    <row r="39" spans="1:19" ht="34.5" customHeight="1" x14ac:dyDescent="0.25">
      <c r="A39" s="32">
        <f t="shared" si="0"/>
        <v>37</v>
      </c>
      <c r="D39" s="4" t="s">
        <v>83</v>
      </c>
      <c r="E39" s="5">
        <v>1</v>
      </c>
      <c r="G39" s="6" t="s">
        <v>84</v>
      </c>
      <c r="H39" s="12" t="s">
        <v>275</v>
      </c>
      <c r="J39" s="10">
        <v>51334</v>
      </c>
      <c r="K39" s="9" t="s">
        <v>276</v>
      </c>
      <c r="L39" s="10" t="s">
        <v>279</v>
      </c>
      <c r="M39" s="10"/>
      <c r="N39" s="10"/>
      <c r="O39" s="10"/>
      <c r="P39" s="10"/>
      <c r="Q39" s="10"/>
      <c r="R39" s="10"/>
      <c r="S39" s="4" t="s">
        <v>80</v>
      </c>
    </row>
    <row r="40" spans="1:19" ht="35.25" customHeight="1" x14ac:dyDescent="0.25">
      <c r="A40" s="32">
        <f t="shared" si="0"/>
        <v>38</v>
      </c>
      <c r="D40" s="4" t="s">
        <v>85</v>
      </c>
      <c r="E40" s="5">
        <v>1</v>
      </c>
      <c r="G40" s="6" t="s">
        <v>86</v>
      </c>
      <c r="H40" s="12" t="s">
        <v>278</v>
      </c>
      <c r="J40" s="10">
        <v>51481</v>
      </c>
      <c r="K40" s="9" t="s">
        <v>277</v>
      </c>
      <c r="L40" s="10" t="s">
        <v>280</v>
      </c>
      <c r="M40" s="10"/>
      <c r="N40" s="10"/>
      <c r="O40" s="10"/>
      <c r="P40" s="10"/>
      <c r="Q40" s="10"/>
      <c r="R40" s="10"/>
      <c r="S40" s="4" t="s">
        <v>80</v>
      </c>
    </row>
    <row r="41" spans="1:19" ht="30" customHeight="1" x14ac:dyDescent="0.25">
      <c r="A41" s="32">
        <f t="shared" si="0"/>
        <v>39</v>
      </c>
      <c r="D41" s="4" t="s">
        <v>87</v>
      </c>
      <c r="E41" s="5">
        <v>1</v>
      </c>
      <c r="F41" s="5">
        <v>16</v>
      </c>
      <c r="G41" s="6" t="s">
        <v>88</v>
      </c>
      <c r="H41" s="12" t="s">
        <v>281</v>
      </c>
      <c r="J41" s="10">
        <v>46957</v>
      </c>
      <c r="K41" s="9" t="s">
        <v>282</v>
      </c>
      <c r="S41" s="4" t="s">
        <v>62</v>
      </c>
    </row>
    <row r="42" spans="1:19" ht="30" customHeight="1" x14ac:dyDescent="0.25">
      <c r="A42" s="32">
        <f t="shared" si="0"/>
        <v>40</v>
      </c>
      <c r="D42" s="4" t="s">
        <v>89</v>
      </c>
      <c r="E42" s="5">
        <v>1</v>
      </c>
      <c r="F42" s="5">
        <v>14</v>
      </c>
      <c r="G42" s="6" t="s">
        <v>90</v>
      </c>
      <c r="H42" s="11" t="s">
        <v>283</v>
      </c>
      <c r="J42" s="10">
        <v>47466</v>
      </c>
      <c r="L42" s="10" t="s">
        <v>284</v>
      </c>
      <c r="M42" s="10"/>
      <c r="N42" s="10"/>
      <c r="O42" s="10"/>
      <c r="P42" s="10"/>
      <c r="Q42" s="10"/>
      <c r="R42" s="10"/>
      <c r="S42" s="4" t="s">
        <v>55</v>
      </c>
    </row>
    <row r="43" spans="1:19" ht="30" customHeight="1" x14ac:dyDescent="0.25">
      <c r="A43" s="32">
        <f t="shared" si="0"/>
        <v>41</v>
      </c>
      <c r="D43" s="4" t="s">
        <v>91</v>
      </c>
      <c r="E43" s="5">
        <v>1</v>
      </c>
      <c r="F43" s="5">
        <v>14</v>
      </c>
      <c r="G43" s="6" t="s">
        <v>92</v>
      </c>
      <c r="H43" s="12" t="s">
        <v>286</v>
      </c>
      <c r="J43" s="10">
        <v>47095</v>
      </c>
      <c r="K43" s="9" t="s">
        <v>285</v>
      </c>
      <c r="S43" s="4" t="s">
        <v>55</v>
      </c>
    </row>
    <row r="44" spans="1:19" ht="30" customHeight="1" x14ac:dyDescent="0.25">
      <c r="A44" s="32">
        <f t="shared" si="0"/>
        <v>42</v>
      </c>
      <c r="D44" s="4" t="s">
        <v>93</v>
      </c>
      <c r="E44" s="5">
        <v>1</v>
      </c>
      <c r="F44" s="5">
        <v>16</v>
      </c>
      <c r="G44" s="6" t="s">
        <v>94</v>
      </c>
      <c r="H44" s="12" t="s">
        <v>288</v>
      </c>
      <c r="K44" s="9" t="s">
        <v>287</v>
      </c>
      <c r="S44" s="4" t="s">
        <v>62</v>
      </c>
    </row>
    <row r="45" spans="1:19" ht="30" customHeight="1" x14ac:dyDescent="0.25">
      <c r="A45" s="32">
        <f t="shared" si="0"/>
        <v>43</v>
      </c>
      <c r="D45" s="4" t="s">
        <v>95</v>
      </c>
      <c r="E45" s="5">
        <v>1</v>
      </c>
      <c r="F45" s="5">
        <v>14</v>
      </c>
      <c r="G45" s="6" t="s">
        <v>96</v>
      </c>
      <c r="H45" s="12" t="s">
        <v>290</v>
      </c>
      <c r="K45" s="9" t="s">
        <v>289</v>
      </c>
      <c r="S45" s="4" t="s">
        <v>55</v>
      </c>
    </row>
    <row r="46" spans="1:19" ht="30" customHeight="1" x14ac:dyDescent="0.25">
      <c r="A46" s="32">
        <f t="shared" si="0"/>
        <v>44</v>
      </c>
      <c r="D46" s="17" t="s">
        <v>97</v>
      </c>
      <c r="E46" s="20">
        <v>1</v>
      </c>
      <c r="F46" s="20">
        <v>14</v>
      </c>
      <c r="G46" s="15">
        <v>75188</v>
      </c>
      <c r="H46" s="15"/>
      <c r="I46" s="16"/>
      <c r="J46" s="34">
        <v>23157</v>
      </c>
      <c r="K46" s="16"/>
      <c r="L46" s="20"/>
      <c r="M46" s="20"/>
      <c r="N46" s="20"/>
      <c r="O46" s="20"/>
      <c r="P46" s="20"/>
      <c r="Q46" s="20"/>
      <c r="R46" s="20"/>
      <c r="S46" s="17" t="s">
        <v>55</v>
      </c>
    </row>
    <row r="47" spans="1:19" ht="34.5" customHeight="1" x14ac:dyDescent="0.25">
      <c r="A47" s="32">
        <f t="shared" si="0"/>
        <v>45</v>
      </c>
      <c r="D47" s="17" t="s">
        <v>98</v>
      </c>
      <c r="E47" s="20">
        <v>1</v>
      </c>
      <c r="F47" s="20"/>
      <c r="G47" s="15" t="s">
        <v>347</v>
      </c>
      <c r="H47" s="15"/>
      <c r="I47" s="16"/>
      <c r="J47" s="16"/>
      <c r="K47" s="30" t="s">
        <v>348</v>
      </c>
      <c r="L47" s="20"/>
      <c r="M47" s="20"/>
      <c r="N47" s="20"/>
      <c r="O47" s="20"/>
      <c r="P47" s="20"/>
      <c r="Q47" s="20"/>
      <c r="R47" s="20"/>
      <c r="S47" s="17" t="s">
        <v>99</v>
      </c>
    </row>
    <row r="48" spans="1:19" ht="30" customHeight="1" x14ac:dyDescent="0.25">
      <c r="A48" s="32">
        <f t="shared" si="0"/>
        <v>46</v>
      </c>
      <c r="D48" s="17" t="s">
        <v>100</v>
      </c>
      <c r="E48" s="20">
        <v>1</v>
      </c>
      <c r="F48" s="20"/>
      <c r="G48" s="15" t="s">
        <v>101</v>
      </c>
      <c r="H48" s="15"/>
      <c r="I48" s="16"/>
      <c r="J48" s="30">
        <v>2322439</v>
      </c>
      <c r="K48" s="16"/>
      <c r="L48" s="20"/>
      <c r="M48" s="20"/>
      <c r="N48" s="20"/>
      <c r="O48" s="20"/>
      <c r="P48" s="20"/>
      <c r="Q48" s="20"/>
      <c r="R48" s="20"/>
      <c r="S48" s="17" t="s">
        <v>102</v>
      </c>
    </row>
    <row r="49" spans="1:21" ht="30" customHeight="1" x14ac:dyDescent="0.25">
      <c r="A49" s="32">
        <f t="shared" si="0"/>
        <v>47</v>
      </c>
      <c r="D49" s="17" t="s">
        <v>103</v>
      </c>
      <c r="E49" s="20">
        <v>1</v>
      </c>
      <c r="F49" s="20"/>
      <c r="G49" s="15" t="s">
        <v>104</v>
      </c>
      <c r="H49" s="18" t="s">
        <v>291</v>
      </c>
      <c r="I49" s="16"/>
      <c r="J49" s="30">
        <v>2711751</v>
      </c>
      <c r="K49" s="19" t="s">
        <v>220</v>
      </c>
      <c r="L49" s="30">
        <v>398888</v>
      </c>
      <c r="M49" s="20"/>
      <c r="N49" s="20"/>
      <c r="O49" s="20"/>
      <c r="P49" s="20"/>
      <c r="Q49" s="20"/>
      <c r="R49" s="20"/>
      <c r="S49" s="17" t="s">
        <v>105</v>
      </c>
    </row>
    <row r="50" spans="1:21" ht="30" customHeight="1" x14ac:dyDescent="0.25">
      <c r="A50" s="32">
        <f t="shared" si="0"/>
        <v>48</v>
      </c>
      <c r="D50" s="17" t="s">
        <v>106</v>
      </c>
      <c r="E50" s="20">
        <v>1</v>
      </c>
      <c r="F50" s="20"/>
      <c r="G50" s="15" t="s">
        <v>107</v>
      </c>
      <c r="H50" s="18" t="s">
        <v>291</v>
      </c>
      <c r="I50" s="16"/>
      <c r="J50" s="30">
        <v>2711543</v>
      </c>
      <c r="K50" s="16"/>
      <c r="L50" s="20"/>
      <c r="M50" s="20"/>
      <c r="N50" s="20"/>
      <c r="O50" s="20"/>
      <c r="P50" s="20"/>
      <c r="Q50" s="20"/>
      <c r="R50" s="20"/>
      <c r="S50" s="17" t="s">
        <v>105</v>
      </c>
    </row>
    <row r="51" spans="1:21" ht="30" customHeight="1" x14ac:dyDescent="0.25">
      <c r="A51" s="32">
        <f t="shared" si="0"/>
        <v>49</v>
      </c>
      <c r="D51" s="17" t="s">
        <v>349</v>
      </c>
      <c r="E51" s="20">
        <v>1</v>
      </c>
      <c r="F51" s="20"/>
      <c r="G51" s="15" t="s">
        <v>352</v>
      </c>
      <c r="H51" s="36" t="s">
        <v>351</v>
      </c>
      <c r="I51" s="16"/>
      <c r="J51" s="16"/>
      <c r="K51" s="16"/>
      <c r="L51" s="20"/>
      <c r="M51" s="20"/>
      <c r="N51" s="20"/>
      <c r="O51" s="20"/>
      <c r="P51" s="20"/>
      <c r="Q51" s="20"/>
      <c r="R51" s="20"/>
      <c r="S51" s="17" t="s">
        <v>350</v>
      </c>
    </row>
    <row r="52" spans="1:21" ht="30" customHeight="1" x14ac:dyDescent="0.25">
      <c r="A52" s="32">
        <f t="shared" si="0"/>
        <v>50</v>
      </c>
      <c r="D52" s="17" t="s">
        <v>108</v>
      </c>
      <c r="E52" s="20">
        <v>1</v>
      </c>
      <c r="F52" s="20"/>
      <c r="G52" s="15" t="s">
        <v>109</v>
      </c>
      <c r="H52" s="49" t="s">
        <v>298</v>
      </c>
      <c r="I52" s="50" t="s">
        <v>353</v>
      </c>
      <c r="J52" s="16"/>
      <c r="K52" s="30"/>
      <c r="L52" s="30"/>
      <c r="M52" s="30"/>
      <c r="N52" s="30"/>
      <c r="O52" s="51"/>
      <c r="P52" s="51"/>
      <c r="Q52" s="51"/>
      <c r="R52" s="51"/>
      <c r="S52" s="17" t="s">
        <v>110</v>
      </c>
    </row>
    <row r="53" spans="1:21" ht="34.5" customHeight="1" x14ac:dyDescent="0.25">
      <c r="A53" s="32">
        <f t="shared" si="0"/>
        <v>51</v>
      </c>
      <c r="D53" s="4" t="s">
        <v>111</v>
      </c>
      <c r="E53" s="5">
        <v>1</v>
      </c>
      <c r="G53" s="6" t="s">
        <v>112</v>
      </c>
      <c r="H53" s="11" t="s">
        <v>112</v>
      </c>
      <c r="L53" s="10" t="s">
        <v>292</v>
      </c>
      <c r="M53" s="10"/>
      <c r="N53" s="10"/>
      <c r="O53" s="10"/>
      <c r="P53" s="10"/>
      <c r="Q53" s="10"/>
      <c r="R53" s="10"/>
      <c r="S53" s="4" t="s">
        <v>113</v>
      </c>
    </row>
    <row r="54" spans="1:21" ht="30" customHeight="1" x14ac:dyDescent="0.25">
      <c r="A54" s="32">
        <f t="shared" si="0"/>
        <v>52</v>
      </c>
      <c r="D54" s="40" t="s">
        <v>114</v>
      </c>
      <c r="E54" s="41">
        <v>0</v>
      </c>
      <c r="F54" s="41"/>
      <c r="G54" s="42" t="s">
        <v>115</v>
      </c>
      <c r="H54" s="42"/>
      <c r="I54" s="43"/>
      <c r="J54" s="43"/>
      <c r="K54" s="43"/>
      <c r="L54" s="41"/>
      <c r="M54" s="41"/>
      <c r="N54" s="41"/>
      <c r="O54" s="41"/>
      <c r="P54" s="41"/>
      <c r="Q54" s="41"/>
      <c r="R54" s="41"/>
      <c r="S54" s="40" t="s">
        <v>116</v>
      </c>
    </row>
    <row r="55" spans="1:21" ht="30" customHeight="1" x14ac:dyDescent="0.25">
      <c r="A55" s="32">
        <f t="shared" si="0"/>
        <v>53</v>
      </c>
      <c r="D55" s="4" t="s">
        <v>117</v>
      </c>
      <c r="E55" s="5">
        <v>1</v>
      </c>
      <c r="G55" s="15" t="s">
        <v>118</v>
      </c>
      <c r="H55" s="73" t="s">
        <v>354</v>
      </c>
      <c r="I55" s="94" t="s">
        <v>363</v>
      </c>
      <c r="J55" s="95"/>
      <c r="K55" s="95"/>
      <c r="L55" s="95"/>
      <c r="M55" s="95"/>
      <c r="N55" s="95"/>
      <c r="O55" s="95"/>
      <c r="P55" s="95"/>
      <c r="Q55" s="96"/>
      <c r="R55" s="57"/>
      <c r="S55" s="17" t="s">
        <v>119</v>
      </c>
      <c r="T55" s="70" t="s">
        <v>366</v>
      </c>
    </row>
    <row r="56" spans="1:21" ht="30" customHeight="1" x14ac:dyDescent="0.25">
      <c r="A56" s="32">
        <f t="shared" si="0"/>
        <v>54</v>
      </c>
      <c r="D56" s="4" t="s">
        <v>120</v>
      </c>
      <c r="E56" s="5">
        <v>1</v>
      </c>
      <c r="G56" s="15" t="s">
        <v>121</v>
      </c>
      <c r="H56" s="74"/>
      <c r="I56" s="97"/>
      <c r="J56" s="98"/>
      <c r="K56" s="98"/>
      <c r="L56" s="98"/>
      <c r="M56" s="98"/>
      <c r="N56" s="98"/>
      <c r="O56" s="98"/>
      <c r="P56" s="98"/>
      <c r="Q56" s="99"/>
      <c r="R56" s="58"/>
      <c r="S56" s="17" t="s">
        <v>119</v>
      </c>
      <c r="T56" s="71"/>
    </row>
    <row r="57" spans="1:21" ht="30" customHeight="1" x14ac:dyDescent="0.25">
      <c r="A57" s="32">
        <f t="shared" si="0"/>
        <v>55</v>
      </c>
      <c r="D57" s="4" t="s">
        <v>122</v>
      </c>
      <c r="E57" s="5">
        <v>1</v>
      </c>
      <c r="G57" s="15" t="s">
        <v>123</v>
      </c>
      <c r="H57" s="74"/>
      <c r="I57" s="97"/>
      <c r="J57" s="98"/>
      <c r="K57" s="98"/>
      <c r="L57" s="98"/>
      <c r="M57" s="98"/>
      <c r="N57" s="98"/>
      <c r="O57" s="98"/>
      <c r="P57" s="98"/>
      <c r="Q57" s="99"/>
      <c r="R57" s="58"/>
      <c r="S57" s="17" t="s">
        <v>119</v>
      </c>
      <c r="T57" s="71"/>
    </row>
    <row r="58" spans="1:21" ht="30" customHeight="1" x14ac:dyDescent="0.25">
      <c r="A58" s="32">
        <f t="shared" si="0"/>
        <v>56</v>
      </c>
      <c r="D58" s="4" t="s">
        <v>124</v>
      </c>
      <c r="E58" s="5">
        <v>1</v>
      </c>
      <c r="G58" s="15" t="s">
        <v>125</v>
      </c>
      <c r="H58" s="74"/>
      <c r="I58" s="97"/>
      <c r="J58" s="98"/>
      <c r="K58" s="98"/>
      <c r="L58" s="98"/>
      <c r="M58" s="98"/>
      <c r="N58" s="98"/>
      <c r="O58" s="98"/>
      <c r="P58" s="98"/>
      <c r="Q58" s="99"/>
      <c r="R58" s="58"/>
      <c r="S58" s="17" t="s">
        <v>119</v>
      </c>
      <c r="T58" s="71"/>
    </row>
    <row r="59" spans="1:21" ht="30" customHeight="1" x14ac:dyDescent="0.25">
      <c r="A59" s="32">
        <f t="shared" si="0"/>
        <v>57</v>
      </c>
      <c r="D59" s="4" t="s">
        <v>327</v>
      </c>
      <c r="E59" s="5">
        <v>1</v>
      </c>
      <c r="F59" s="5" t="s">
        <v>213</v>
      </c>
      <c r="G59" s="15" t="s">
        <v>328</v>
      </c>
      <c r="H59" s="74"/>
      <c r="I59" s="97"/>
      <c r="J59" s="98"/>
      <c r="K59" s="98"/>
      <c r="L59" s="98"/>
      <c r="M59" s="98"/>
      <c r="N59" s="98"/>
      <c r="O59" s="98"/>
      <c r="P59" s="98"/>
      <c r="Q59" s="99"/>
      <c r="R59" s="58"/>
      <c r="S59" s="17" t="s">
        <v>119</v>
      </c>
      <c r="T59" s="71"/>
    </row>
    <row r="60" spans="1:21" ht="30" customHeight="1" x14ac:dyDescent="0.25">
      <c r="A60" s="32">
        <f t="shared" si="0"/>
        <v>58</v>
      </c>
      <c r="D60" s="4" t="s">
        <v>329</v>
      </c>
      <c r="E60" s="5">
        <v>1</v>
      </c>
      <c r="G60" s="15" t="s">
        <v>331</v>
      </c>
      <c r="H60" s="74"/>
      <c r="I60" s="97"/>
      <c r="J60" s="98"/>
      <c r="K60" s="98"/>
      <c r="L60" s="98"/>
      <c r="M60" s="98"/>
      <c r="N60" s="98"/>
      <c r="O60" s="98"/>
      <c r="P60" s="98"/>
      <c r="Q60" s="99"/>
      <c r="R60" s="58"/>
      <c r="S60" s="17" t="s">
        <v>119</v>
      </c>
      <c r="T60" s="71"/>
      <c r="U60" s="37"/>
    </row>
    <row r="61" spans="1:21" ht="30" customHeight="1" x14ac:dyDescent="0.25">
      <c r="A61" s="32">
        <f t="shared" si="0"/>
        <v>59</v>
      </c>
      <c r="D61" s="4" t="s">
        <v>330</v>
      </c>
      <c r="E61" s="5">
        <v>1</v>
      </c>
      <c r="G61" s="15" t="s">
        <v>332</v>
      </c>
      <c r="H61" s="75"/>
      <c r="I61" s="100"/>
      <c r="J61" s="101"/>
      <c r="K61" s="101"/>
      <c r="L61" s="101"/>
      <c r="M61" s="101"/>
      <c r="N61" s="101"/>
      <c r="O61" s="101"/>
      <c r="P61" s="101"/>
      <c r="Q61" s="102"/>
      <c r="R61" s="59"/>
      <c r="S61" s="17" t="s">
        <v>119</v>
      </c>
      <c r="T61" s="72"/>
    </row>
    <row r="62" spans="1:21" ht="30" customHeight="1" x14ac:dyDescent="0.25">
      <c r="A62" s="32">
        <f t="shared" si="0"/>
        <v>60</v>
      </c>
      <c r="D62" s="4" t="s">
        <v>126</v>
      </c>
      <c r="E62" s="5">
        <v>1</v>
      </c>
      <c r="G62" s="6" t="s">
        <v>127</v>
      </c>
      <c r="H62" s="12" t="s">
        <v>293</v>
      </c>
      <c r="J62" s="10">
        <v>878702</v>
      </c>
      <c r="K62" s="9" t="s">
        <v>294</v>
      </c>
      <c r="S62" s="4" t="s">
        <v>128</v>
      </c>
    </row>
    <row r="63" spans="1:21" ht="30" customHeight="1" x14ac:dyDescent="0.25">
      <c r="A63" s="32">
        <f t="shared" si="0"/>
        <v>61</v>
      </c>
      <c r="D63" s="4" t="s">
        <v>129</v>
      </c>
      <c r="E63" s="5">
        <v>1</v>
      </c>
      <c r="G63" s="6" t="s">
        <v>130</v>
      </c>
      <c r="H63" s="12" t="s">
        <v>296</v>
      </c>
      <c r="J63" s="10">
        <v>2308479</v>
      </c>
      <c r="K63" s="9" t="s">
        <v>295</v>
      </c>
      <c r="S63" s="4" t="s">
        <v>128</v>
      </c>
    </row>
    <row r="64" spans="1:21" ht="30" customHeight="1" x14ac:dyDescent="0.25">
      <c r="A64" s="32">
        <f t="shared" si="0"/>
        <v>62</v>
      </c>
      <c r="D64" s="17" t="s">
        <v>131</v>
      </c>
      <c r="E64" s="20">
        <v>1</v>
      </c>
      <c r="F64" s="20"/>
      <c r="G64" s="15" t="s">
        <v>28</v>
      </c>
      <c r="H64" s="15"/>
      <c r="I64" s="16"/>
      <c r="J64" s="16"/>
      <c r="K64" s="16"/>
      <c r="L64" s="30">
        <v>3988835</v>
      </c>
      <c r="M64" s="20"/>
      <c r="N64" s="20"/>
      <c r="O64" s="20"/>
      <c r="P64" s="20"/>
      <c r="Q64" s="20"/>
      <c r="R64" s="20"/>
      <c r="S64" s="17" t="s">
        <v>132</v>
      </c>
    </row>
    <row r="65" spans="1:20" ht="30" customHeight="1" x14ac:dyDescent="0.25">
      <c r="A65" s="32">
        <f t="shared" si="0"/>
        <v>63</v>
      </c>
      <c r="D65" s="40" t="s">
        <v>133</v>
      </c>
      <c r="E65" s="41">
        <v>0</v>
      </c>
      <c r="F65" s="41"/>
      <c r="G65" s="42"/>
      <c r="H65" s="42"/>
      <c r="I65" s="43"/>
      <c r="J65" s="43"/>
      <c r="K65" s="43"/>
      <c r="L65" s="41"/>
      <c r="M65" s="41"/>
      <c r="N65" s="41"/>
      <c r="O65" s="41"/>
      <c r="P65" s="41"/>
      <c r="Q65" s="41"/>
      <c r="R65" s="41"/>
      <c r="S65" s="17" t="s">
        <v>134</v>
      </c>
    </row>
    <row r="66" spans="1:20" ht="30" customHeight="1" x14ac:dyDescent="0.25">
      <c r="A66" s="32">
        <f t="shared" si="0"/>
        <v>64</v>
      </c>
      <c r="D66" s="17" t="s">
        <v>135</v>
      </c>
      <c r="E66" s="20">
        <v>1</v>
      </c>
      <c r="F66" s="20"/>
      <c r="G66" s="15" t="s">
        <v>136</v>
      </c>
      <c r="H66" s="24" t="s">
        <v>310</v>
      </c>
      <c r="I66" s="16"/>
      <c r="J66" s="16"/>
      <c r="K66" s="19" t="s">
        <v>309</v>
      </c>
      <c r="L66" s="20"/>
      <c r="M66" s="20"/>
      <c r="N66" s="20"/>
      <c r="O66" s="20"/>
      <c r="P66" s="20"/>
      <c r="Q66" s="20"/>
      <c r="R66" s="20"/>
      <c r="S66" s="17" t="s">
        <v>137</v>
      </c>
    </row>
    <row r="67" spans="1:20" ht="30" customHeight="1" x14ac:dyDescent="0.25">
      <c r="A67" s="32">
        <f t="shared" si="0"/>
        <v>65</v>
      </c>
      <c r="D67" s="17" t="s">
        <v>138</v>
      </c>
      <c r="E67" s="20">
        <v>1</v>
      </c>
      <c r="F67" s="20"/>
      <c r="G67" s="15" t="s">
        <v>139</v>
      </c>
      <c r="H67" s="24" t="s">
        <v>310</v>
      </c>
      <c r="I67" s="16"/>
      <c r="J67" s="16"/>
      <c r="K67" s="19" t="s">
        <v>309</v>
      </c>
      <c r="L67" s="20"/>
      <c r="M67" s="20"/>
      <c r="N67" s="20"/>
      <c r="O67" s="20"/>
      <c r="P67" s="20"/>
      <c r="Q67" s="20"/>
      <c r="R67" s="20"/>
      <c r="S67" s="17" t="s">
        <v>140</v>
      </c>
    </row>
    <row r="68" spans="1:20" ht="30" customHeight="1" x14ac:dyDescent="0.25">
      <c r="A68" s="32">
        <f t="shared" si="0"/>
        <v>66</v>
      </c>
      <c r="D68" s="40" t="s">
        <v>333</v>
      </c>
      <c r="E68" s="41">
        <v>0</v>
      </c>
      <c r="F68" s="41"/>
      <c r="G68" s="42" t="s">
        <v>334</v>
      </c>
      <c r="H68" s="46"/>
      <c r="I68" s="43"/>
      <c r="J68" s="43"/>
      <c r="K68" s="47"/>
      <c r="L68" s="47"/>
      <c r="M68" s="41"/>
      <c r="N68" s="41"/>
      <c r="O68" s="41"/>
      <c r="P68" s="41"/>
      <c r="Q68" s="41"/>
      <c r="R68" s="41"/>
      <c r="S68" s="40" t="s">
        <v>335</v>
      </c>
    </row>
    <row r="69" spans="1:20" ht="30" customHeight="1" x14ac:dyDescent="0.25">
      <c r="A69" s="32">
        <f t="shared" ref="A69:A103" si="1">A68+1</f>
        <v>67</v>
      </c>
      <c r="D69" s="4" t="s">
        <v>141</v>
      </c>
      <c r="E69" s="5">
        <v>1</v>
      </c>
      <c r="G69" s="6" t="s">
        <v>142</v>
      </c>
      <c r="H69" s="82" t="s">
        <v>363</v>
      </c>
      <c r="I69" s="83"/>
      <c r="J69" s="83"/>
      <c r="K69" s="83"/>
      <c r="L69" s="83"/>
      <c r="M69" s="83"/>
      <c r="N69" s="83"/>
      <c r="O69" s="83"/>
      <c r="P69" s="83"/>
      <c r="Q69" s="84"/>
      <c r="R69" s="64"/>
      <c r="S69" s="4" t="s">
        <v>143</v>
      </c>
      <c r="T69" s="70" t="s">
        <v>365</v>
      </c>
    </row>
    <row r="70" spans="1:20" ht="30" customHeight="1" x14ac:dyDescent="0.25">
      <c r="A70" s="32">
        <f t="shared" si="1"/>
        <v>68</v>
      </c>
      <c r="D70" s="4" t="s">
        <v>144</v>
      </c>
      <c r="E70" s="5">
        <v>1</v>
      </c>
      <c r="G70" s="6" t="s">
        <v>145</v>
      </c>
      <c r="H70" s="85"/>
      <c r="I70" s="86"/>
      <c r="J70" s="86"/>
      <c r="K70" s="86"/>
      <c r="L70" s="86"/>
      <c r="M70" s="86"/>
      <c r="N70" s="86"/>
      <c r="O70" s="86"/>
      <c r="P70" s="86"/>
      <c r="Q70" s="87"/>
      <c r="R70" s="65"/>
      <c r="S70" s="4" t="s">
        <v>143</v>
      </c>
      <c r="T70" s="71"/>
    </row>
    <row r="71" spans="1:20" ht="30" customHeight="1" x14ac:dyDescent="0.25">
      <c r="A71" s="32">
        <f t="shared" si="1"/>
        <v>69</v>
      </c>
      <c r="D71" s="4" t="s">
        <v>146</v>
      </c>
      <c r="E71" s="5">
        <v>1</v>
      </c>
      <c r="G71" s="6" t="s">
        <v>147</v>
      </c>
      <c r="H71" s="85"/>
      <c r="I71" s="86"/>
      <c r="J71" s="86"/>
      <c r="K71" s="86"/>
      <c r="L71" s="86"/>
      <c r="M71" s="86"/>
      <c r="N71" s="86"/>
      <c r="O71" s="86"/>
      <c r="P71" s="86"/>
      <c r="Q71" s="87"/>
      <c r="R71" s="65"/>
      <c r="S71" s="4" t="s">
        <v>143</v>
      </c>
      <c r="T71" s="71"/>
    </row>
    <row r="72" spans="1:20" ht="30" customHeight="1" x14ac:dyDescent="0.25">
      <c r="A72" s="32">
        <f t="shared" si="1"/>
        <v>70</v>
      </c>
      <c r="D72" s="4" t="s">
        <v>148</v>
      </c>
      <c r="E72" s="5">
        <v>1</v>
      </c>
      <c r="G72" s="6" t="s">
        <v>149</v>
      </c>
      <c r="H72" s="85"/>
      <c r="I72" s="86"/>
      <c r="J72" s="86"/>
      <c r="K72" s="86"/>
      <c r="L72" s="86"/>
      <c r="M72" s="86"/>
      <c r="N72" s="86"/>
      <c r="O72" s="86"/>
      <c r="P72" s="86"/>
      <c r="Q72" s="87"/>
      <c r="R72" s="65"/>
      <c r="S72" s="4" t="s">
        <v>150</v>
      </c>
      <c r="T72" s="71"/>
    </row>
    <row r="73" spans="1:20" ht="30" customHeight="1" x14ac:dyDescent="0.25">
      <c r="A73" s="32">
        <f t="shared" si="1"/>
        <v>71</v>
      </c>
      <c r="D73" s="4" t="s">
        <v>151</v>
      </c>
      <c r="E73" s="5">
        <v>1</v>
      </c>
      <c r="G73" s="6" t="s">
        <v>152</v>
      </c>
      <c r="H73" s="85"/>
      <c r="I73" s="86"/>
      <c r="J73" s="86"/>
      <c r="K73" s="86"/>
      <c r="L73" s="86"/>
      <c r="M73" s="86"/>
      <c r="N73" s="86"/>
      <c r="O73" s="86"/>
      <c r="P73" s="86"/>
      <c r="Q73" s="87"/>
      <c r="R73" s="65"/>
      <c r="S73" s="4" t="s">
        <v>150</v>
      </c>
      <c r="T73" s="71"/>
    </row>
    <row r="74" spans="1:20" ht="30" customHeight="1" x14ac:dyDescent="0.25">
      <c r="A74" s="32">
        <f t="shared" si="1"/>
        <v>72</v>
      </c>
      <c r="D74" s="4" t="s">
        <v>153</v>
      </c>
      <c r="E74" s="5">
        <v>1</v>
      </c>
      <c r="G74" s="6" t="s">
        <v>154</v>
      </c>
      <c r="H74" s="88"/>
      <c r="I74" s="89"/>
      <c r="J74" s="89"/>
      <c r="K74" s="89"/>
      <c r="L74" s="89"/>
      <c r="M74" s="89"/>
      <c r="N74" s="89"/>
      <c r="O74" s="89"/>
      <c r="P74" s="89"/>
      <c r="Q74" s="90"/>
      <c r="R74" s="66"/>
      <c r="S74" s="4" t="s">
        <v>150</v>
      </c>
      <c r="T74" s="72"/>
    </row>
    <row r="75" spans="1:20" ht="30" customHeight="1" x14ac:dyDescent="0.25">
      <c r="A75" s="32">
        <f t="shared" si="1"/>
        <v>73</v>
      </c>
      <c r="D75" s="4" t="s">
        <v>155</v>
      </c>
      <c r="E75" s="5">
        <v>1</v>
      </c>
      <c r="G75" s="6" t="s">
        <v>156</v>
      </c>
      <c r="H75" s="76" t="s">
        <v>364</v>
      </c>
      <c r="I75" s="77"/>
      <c r="J75" s="77"/>
      <c r="K75" s="77"/>
      <c r="L75" s="77"/>
      <c r="M75" s="77"/>
      <c r="N75" s="77"/>
      <c r="O75" s="77"/>
      <c r="P75" s="77"/>
      <c r="Q75" s="78"/>
      <c r="R75" s="62"/>
      <c r="S75" s="4" t="s">
        <v>157</v>
      </c>
      <c r="T75" s="54" t="s">
        <v>368</v>
      </c>
    </row>
    <row r="76" spans="1:20" ht="30" customHeight="1" x14ac:dyDescent="0.25">
      <c r="A76" s="32">
        <f t="shared" si="1"/>
        <v>74</v>
      </c>
      <c r="D76" s="4" t="s">
        <v>158</v>
      </c>
      <c r="E76" s="5">
        <v>1</v>
      </c>
      <c r="G76" s="6" t="s">
        <v>159</v>
      </c>
      <c r="H76" s="79"/>
      <c r="I76" s="80"/>
      <c r="J76" s="80"/>
      <c r="K76" s="80"/>
      <c r="L76" s="80"/>
      <c r="M76" s="80"/>
      <c r="N76" s="80"/>
      <c r="O76" s="80"/>
      <c r="P76" s="80"/>
      <c r="Q76" s="81"/>
      <c r="R76" s="63"/>
      <c r="S76" s="4" t="s">
        <v>157</v>
      </c>
    </row>
    <row r="77" spans="1:20" ht="30" customHeight="1" x14ac:dyDescent="0.25">
      <c r="A77" s="32">
        <f t="shared" si="1"/>
        <v>75</v>
      </c>
      <c r="D77" s="53" t="s">
        <v>160</v>
      </c>
      <c r="E77" s="5">
        <v>1</v>
      </c>
      <c r="G77" s="6" t="s">
        <v>161</v>
      </c>
      <c r="H77" s="91" t="s">
        <v>364</v>
      </c>
      <c r="I77" s="92"/>
      <c r="J77" s="92"/>
      <c r="K77" s="92"/>
      <c r="L77" s="92"/>
      <c r="M77" s="92"/>
      <c r="N77" s="92"/>
      <c r="O77" s="92"/>
      <c r="P77" s="92"/>
      <c r="Q77" s="93"/>
      <c r="R77" s="60"/>
      <c r="S77" s="4" t="s">
        <v>162</v>
      </c>
      <c r="T77" s="54" t="s">
        <v>368</v>
      </c>
    </row>
    <row r="78" spans="1:20" ht="30" customHeight="1" x14ac:dyDescent="0.25">
      <c r="A78" s="32">
        <f t="shared" si="1"/>
        <v>76</v>
      </c>
      <c r="D78" s="4" t="s">
        <v>163</v>
      </c>
      <c r="E78" s="5">
        <v>1</v>
      </c>
      <c r="G78" s="6" t="s">
        <v>164</v>
      </c>
      <c r="H78" s="76" t="s">
        <v>364</v>
      </c>
      <c r="I78" s="77"/>
      <c r="J78" s="77"/>
      <c r="K78" s="77"/>
      <c r="L78" s="77"/>
      <c r="M78" s="77"/>
      <c r="N78" s="77"/>
      <c r="O78" s="77"/>
      <c r="P78" s="77"/>
      <c r="Q78" s="78"/>
      <c r="R78" s="62"/>
      <c r="S78" s="4" t="s">
        <v>157</v>
      </c>
    </row>
    <row r="79" spans="1:20" ht="30" customHeight="1" x14ac:dyDescent="0.25">
      <c r="A79" s="32">
        <f t="shared" si="1"/>
        <v>77</v>
      </c>
      <c r="D79" s="4" t="s">
        <v>165</v>
      </c>
      <c r="E79" s="5">
        <v>1</v>
      </c>
      <c r="G79" s="6" t="s">
        <v>166</v>
      </c>
      <c r="H79" s="79"/>
      <c r="I79" s="80"/>
      <c r="J79" s="80"/>
      <c r="K79" s="80"/>
      <c r="L79" s="80"/>
      <c r="M79" s="80"/>
      <c r="N79" s="80"/>
      <c r="O79" s="80"/>
      <c r="P79" s="80"/>
      <c r="Q79" s="81"/>
      <c r="R79" s="63"/>
      <c r="S79" s="4" t="s">
        <v>157</v>
      </c>
      <c r="T79" s="54" t="s">
        <v>368</v>
      </c>
    </row>
    <row r="80" spans="1:20" ht="30" customHeight="1" x14ac:dyDescent="0.25">
      <c r="A80" s="32">
        <f t="shared" si="1"/>
        <v>78</v>
      </c>
      <c r="D80" s="53" t="s">
        <v>167</v>
      </c>
      <c r="E80" s="5">
        <v>1</v>
      </c>
      <c r="G80" s="6" t="s">
        <v>168</v>
      </c>
      <c r="H80" s="76" t="s">
        <v>364</v>
      </c>
      <c r="I80" s="95"/>
      <c r="J80" s="95"/>
      <c r="K80" s="95"/>
      <c r="L80" s="95"/>
      <c r="M80" s="95"/>
      <c r="N80" s="95"/>
      <c r="O80" s="95"/>
      <c r="P80" s="95"/>
      <c r="Q80" s="96"/>
      <c r="R80" s="57"/>
      <c r="S80" s="4" t="s">
        <v>169</v>
      </c>
      <c r="T80" s="70" t="s">
        <v>368</v>
      </c>
    </row>
    <row r="81" spans="1:20" ht="30" customHeight="1" x14ac:dyDescent="0.25">
      <c r="A81" s="32">
        <f t="shared" si="1"/>
        <v>79</v>
      </c>
      <c r="D81" s="53" t="s">
        <v>170</v>
      </c>
      <c r="E81" s="5">
        <v>1</v>
      </c>
      <c r="G81" s="6" t="s">
        <v>171</v>
      </c>
      <c r="H81" s="97"/>
      <c r="I81" s="98"/>
      <c r="J81" s="98"/>
      <c r="K81" s="98"/>
      <c r="L81" s="98"/>
      <c r="M81" s="98"/>
      <c r="N81" s="98"/>
      <c r="O81" s="98"/>
      <c r="P81" s="98"/>
      <c r="Q81" s="99"/>
      <c r="R81" s="58"/>
      <c r="S81" s="4" t="s">
        <v>162</v>
      </c>
      <c r="T81" s="71"/>
    </row>
    <row r="82" spans="1:20" ht="30" customHeight="1" x14ac:dyDescent="0.25">
      <c r="A82" s="32">
        <f t="shared" si="1"/>
        <v>80</v>
      </c>
      <c r="D82" s="53" t="s">
        <v>172</v>
      </c>
      <c r="E82" s="5">
        <v>1</v>
      </c>
      <c r="G82" s="6" t="s">
        <v>173</v>
      </c>
      <c r="H82" s="100"/>
      <c r="I82" s="101"/>
      <c r="J82" s="101"/>
      <c r="K82" s="101"/>
      <c r="L82" s="101"/>
      <c r="M82" s="101"/>
      <c r="N82" s="101"/>
      <c r="O82" s="101"/>
      <c r="P82" s="101"/>
      <c r="Q82" s="102"/>
      <c r="R82" s="59"/>
      <c r="S82" s="4" t="s">
        <v>162</v>
      </c>
      <c r="T82" s="72"/>
    </row>
    <row r="83" spans="1:20" ht="38.25" customHeight="1" x14ac:dyDescent="0.25">
      <c r="A83" s="32">
        <f t="shared" si="1"/>
        <v>81</v>
      </c>
      <c r="D83" s="4" t="s">
        <v>174</v>
      </c>
      <c r="E83" s="5">
        <v>1</v>
      </c>
      <c r="G83" s="15" t="s">
        <v>175</v>
      </c>
      <c r="H83" s="26" t="s">
        <v>308</v>
      </c>
      <c r="I83" s="16"/>
      <c r="J83" s="16"/>
      <c r="K83" s="27" t="s">
        <v>307</v>
      </c>
      <c r="L83" s="20"/>
      <c r="M83" s="20"/>
      <c r="N83" s="20"/>
      <c r="O83" s="20"/>
      <c r="P83" s="20"/>
      <c r="Q83" s="30" t="s">
        <v>360</v>
      </c>
      <c r="R83" s="30"/>
      <c r="S83" s="4" t="s">
        <v>176</v>
      </c>
    </row>
    <row r="84" spans="1:20" x14ac:dyDescent="0.25">
      <c r="A84" s="32">
        <f t="shared" si="1"/>
        <v>82</v>
      </c>
      <c r="D84" s="53" t="s">
        <v>177</v>
      </c>
      <c r="E84" s="5">
        <v>1</v>
      </c>
      <c r="G84" s="15" t="s">
        <v>178</v>
      </c>
      <c r="H84" s="15"/>
      <c r="I84" s="16"/>
      <c r="J84" s="16"/>
      <c r="K84" s="16"/>
      <c r="L84" s="20"/>
      <c r="M84" s="20"/>
      <c r="N84" s="30" t="s">
        <v>358</v>
      </c>
      <c r="O84" s="20"/>
      <c r="P84" s="20"/>
      <c r="Q84" s="20"/>
      <c r="R84" s="20"/>
      <c r="S84" s="4" t="s">
        <v>179</v>
      </c>
    </row>
    <row r="85" spans="1:20" x14ac:dyDescent="0.25">
      <c r="A85" s="32">
        <f t="shared" si="1"/>
        <v>83</v>
      </c>
      <c r="D85" s="4" t="s">
        <v>180</v>
      </c>
      <c r="E85" s="5">
        <v>1</v>
      </c>
      <c r="G85" s="15" t="s">
        <v>181</v>
      </c>
      <c r="H85" s="24" t="s">
        <v>306</v>
      </c>
      <c r="I85" s="16"/>
      <c r="J85" s="16"/>
      <c r="K85" s="27" t="s">
        <v>305</v>
      </c>
      <c r="L85" s="20"/>
      <c r="M85" s="20"/>
      <c r="N85" s="20"/>
      <c r="O85" s="20"/>
      <c r="P85" s="30" t="s">
        <v>357</v>
      </c>
      <c r="Q85" s="30"/>
      <c r="R85" s="30"/>
      <c r="S85" s="4" t="s">
        <v>182</v>
      </c>
    </row>
    <row r="86" spans="1:20" x14ac:dyDescent="0.25">
      <c r="A86" s="32">
        <f t="shared" si="1"/>
        <v>84</v>
      </c>
      <c r="D86" s="4" t="s">
        <v>183</v>
      </c>
      <c r="E86" s="5">
        <v>1</v>
      </c>
      <c r="G86" s="6" t="s">
        <v>184</v>
      </c>
      <c r="H86" s="28" t="s">
        <v>297</v>
      </c>
      <c r="K86" s="9" t="s">
        <v>221</v>
      </c>
      <c r="Q86" s="8"/>
      <c r="R86" s="8"/>
      <c r="S86" s="4" t="s">
        <v>185</v>
      </c>
    </row>
    <row r="87" spans="1:20" ht="30" customHeight="1" x14ac:dyDescent="0.25">
      <c r="A87" s="32">
        <f t="shared" si="1"/>
        <v>85</v>
      </c>
      <c r="D87" s="4" t="s">
        <v>186</v>
      </c>
      <c r="E87" s="5">
        <v>1</v>
      </c>
      <c r="G87" s="6" t="s">
        <v>187</v>
      </c>
      <c r="H87" s="3"/>
      <c r="I87" s="3"/>
      <c r="J87" s="3"/>
      <c r="K87" s="3"/>
      <c r="L87" s="3"/>
      <c r="M87" s="3"/>
      <c r="N87" s="3"/>
      <c r="O87" s="3"/>
      <c r="P87" s="55" t="s">
        <v>371</v>
      </c>
      <c r="Q87" s="3"/>
      <c r="R87" s="3"/>
      <c r="S87" s="4" t="s">
        <v>188</v>
      </c>
      <c r="T87" s="52" t="s">
        <v>377</v>
      </c>
    </row>
    <row r="88" spans="1:20" ht="30" customHeight="1" x14ac:dyDescent="0.25">
      <c r="A88" s="32">
        <f t="shared" si="1"/>
        <v>86</v>
      </c>
      <c r="D88" s="4" t="s">
        <v>189</v>
      </c>
      <c r="E88" s="5">
        <v>1</v>
      </c>
      <c r="G88" s="6" t="s">
        <v>190</v>
      </c>
      <c r="H88" s="103" t="s">
        <v>363</v>
      </c>
      <c r="I88" s="98"/>
      <c r="J88" s="98"/>
      <c r="K88" s="98"/>
      <c r="L88" s="98"/>
      <c r="M88" s="98"/>
      <c r="N88" s="98"/>
      <c r="O88" s="98"/>
      <c r="P88" s="98"/>
      <c r="Q88" s="99"/>
      <c r="R88" s="58"/>
      <c r="S88" s="4" t="s">
        <v>143</v>
      </c>
      <c r="T88" s="71" t="s">
        <v>365</v>
      </c>
    </row>
    <row r="89" spans="1:20" ht="30" customHeight="1" x14ac:dyDescent="0.25">
      <c r="A89" s="32">
        <f t="shared" si="1"/>
        <v>87</v>
      </c>
      <c r="D89" s="4" t="s">
        <v>191</v>
      </c>
      <c r="E89" s="5">
        <v>1</v>
      </c>
      <c r="G89" s="6" t="s">
        <v>192</v>
      </c>
      <c r="H89" s="100"/>
      <c r="I89" s="101"/>
      <c r="J89" s="101"/>
      <c r="K89" s="101"/>
      <c r="L89" s="101"/>
      <c r="M89" s="101"/>
      <c r="N89" s="101"/>
      <c r="O89" s="101"/>
      <c r="P89" s="101"/>
      <c r="Q89" s="102"/>
      <c r="R89" s="59"/>
      <c r="S89" s="4" t="s">
        <v>150</v>
      </c>
      <c r="T89" s="72"/>
    </row>
    <row r="90" spans="1:20" ht="30" customHeight="1" x14ac:dyDescent="0.25">
      <c r="A90" s="32">
        <f t="shared" si="1"/>
        <v>88</v>
      </c>
      <c r="D90" s="4" t="s">
        <v>193</v>
      </c>
      <c r="E90" s="5">
        <v>1</v>
      </c>
      <c r="G90" s="6" t="s">
        <v>194</v>
      </c>
      <c r="H90" s="76" t="s">
        <v>364</v>
      </c>
      <c r="I90" s="77"/>
      <c r="J90" s="77"/>
      <c r="K90" s="77"/>
      <c r="L90" s="77"/>
      <c r="M90" s="77"/>
      <c r="N90" s="77"/>
      <c r="O90" s="77"/>
      <c r="P90" s="77"/>
      <c r="Q90" s="78"/>
      <c r="R90" s="62"/>
      <c r="S90" s="4" t="s">
        <v>157</v>
      </c>
      <c r="T90" s="54" t="s">
        <v>368</v>
      </c>
    </row>
    <row r="91" spans="1:20" ht="30" customHeight="1" x14ac:dyDescent="0.25">
      <c r="A91" s="32">
        <f t="shared" si="1"/>
        <v>89</v>
      </c>
      <c r="D91" s="4" t="s">
        <v>195</v>
      </c>
      <c r="E91" s="5">
        <v>1</v>
      </c>
      <c r="G91" s="6" t="s">
        <v>196</v>
      </c>
      <c r="H91" s="79"/>
      <c r="I91" s="80"/>
      <c r="J91" s="80"/>
      <c r="K91" s="80"/>
      <c r="L91" s="80"/>
      <c r="M91" s="80"/>
      <c r="N91" s="80"/>
      <c r="O91" s="80"/>
      <c r="P91" s="80"/>
      <c r="Q91" s="81"/>
      <c r="R91" s="63"/>
      <c r="S91" s="4" t="s">
        <v>157</v>
      </c>
      <c r="T91" s="54" t="s">
        <v>368</v>
      </c>
    </row>
    <row r="92" spans="1:20" ht="30" customHeight="1" x14ac:dyDescent="0.25">
      <c r="A92" s="32">
        <f t="shared" si="1"/>
        <v>90</v>
      </c>
      <c r="D92" s="53" t="s">
        <v>197</v>
      </c>
      <c r="E92" s="5">
        <v>1</v>
      </c>
      <c r="G92" s="6" t="s">
        <v>198</v>
      </c>
      <c r="H92" s="91" t="s">
        <v>364</v>
      </c>
      <c r="I92" s="92"/>
      <c r="J92" s="92"/>
      <c r="K92" s="92"/>
      <c r="L92" s="92"/>
      <c r="M92" s="92"/>
      <c r="N92" s="92"/>
      <c r="O92" s="92"/>
      <c r="P92" s="92"/>
      <c r="Q92" s="93"/>
      <c r="R92" s="60"/>
      <c r="S92" s="4" t="s">
        <v>162</v>
      </c>
      <c r="T92" s="54" t="s">
        <v>368</v>
      </c>
    </row>
    <row r="93" spans="1:20" ht="30" customHeight="1" x14ac:dyDescent="0.25">
      <c r="A93" s="32">
        <f t="shared" si="1"/>
        <v>91</v>
      </c>
      <c r="D93" s="4" t="s">
        <v>199</v>
      </c>
      <c r="E93" s="5">
        <v>1</v>
      </c>
      <c r="G93" s="6" t="s">
        <v>200</v>
      </c>
      <c r="H93" s="76" t="s">
        <v>363</v>
      </c>
      <c r="I93" s="95"/>
      <c r="J93" s="95"/>
      <c r="K93" s="95"/>
      <c r="L93" s="95"/>
      <c r="M93" s="95"/>
      <c r="N93" s="95"/>
      <c r="O93" s="95"/>
      <c r="P93" s="95"/>
      <c r="Q93" s="96"/>
      <c r="R93" s="57"/>
      <c r="S93" s="4" t="s">
        <v>143</v>
      </c>
      <c r="T93" s="70" t="s">
        <v>365</v>
      </c>
    </row>
    <row r="94" spans="1:20" ht="30" customHeight="1" x14ac:dyDescent="0.25">
      <c r="A94" s="32">
        <f t="shared" si="1"/>
        <v>92</v>
      </c>
      <c r="D94" s="4" t="s">
        <v>201</v>
      </c>
      <c r="E94" s="5">
        <v>1</v>
      </c>
      <c r="G94" s="6" t="s">
        <v>202</v>
      </c>
      <c r="H94" s="97"/>
      <c r="I94" s="98"/>
      <c r="J94" s="98"/>
      <c r="K94" s="98"/>
      <c r="L94" s="98"/>
      <c r="M94" s="98"/>
      <c r="N94" s="98"/>
      <c r="O94" s="98"/>
      <c r="P94" s="98"/>
      <c r="Q94" s="99"/>
      <c r="R94" s="58"/>
      <c r="S94" s="4" t="s">
        <v>143</v>
      </c>
      <c r="T94" s="71"/>
    </row>
    <row r="95" spans="1:20" ht="30" customHeight="1" x14ac:dyDescent="0.25">
      <c r="A95" s="32">
        <f t="shared" si="1"/>
        <v>93</v>
      </c>
      <c r="D95" s="4" t="s">
        <v>203</v>
      </c>
      <c r="E95" s="5">
        <v>1</v>
      </c>
      <c r="G95" s="6" t="s">
        <v>204</v>
      </c>
      <c r="H95" s="97"/>
      <c r="I95" s="98"/>
      <c r="J95" s="98"/>
      <c r="K95" s="98"/>
      <c r="L95" s="98"/>
      <c r="M95" s="98"/>
      <c r="N95" s="98"/>
      <c r="O95" s="98"/>
      <c r="P95" s="98"/>
      <c r="Q95" s="99"/>
      <c r="R95" s="58"/>
      <c r="S95" s="4" t="s">
        <v>143</v>
      </c>
      <c r="T95" s="71"/>
    </row>
    <row r="96" spans="1:20" ht="30" customHeight="1" x14ac:dyDescent="0.25">
      <c r="A96" s="32">
        <f t="shared" si="1"/>
        <v>94</v>
      </c>
      <c r="D96" s="4" t="s">
        <v>205</v>
      </c>
      <c r="E96" s="5">
        <v>1</v>
      </c>
      <c r="G96" s="6" t="s">
        <v>44</v>
      </c>
      <c r="H96" s="100"/>
      <c r="I96" s="101"/>
      <c r="J96" s="101"/>
      <c r="K96" s="101"/>
      <c r="L96" s="101"/>
      <c r="M96" s="101"/>
      <c r="N96" s="101"/>
      <c r="O96" s="101"/>
      <c r="P96" s="101"/>
      <c r="Q96" s="102"/>
      <c r="R96" s="59"/>
      <c r="S96" s="4" t="s">
        <v>119</v>
      </c>
      <c r="T96" s="72"/>
    </row>
    <row r="97" spans="1:20" ht="30" customHeight="1" x14ac:dyDescent="0.25">
      <c r="A97" s="32">
        <f t="shared" si="1"/>
        <v>95</v>
      </c>
      <c r="D97" s="4" t="s">
        <v>336</v>
      </c>
      <c r="E97" s="5">
        <v>1</v>
      </c>
      <c r="G97" s="6" t="s">
        <v>337</v>
      </c>
      <c r="H97" s="67" t="s">
        <v>363</v>
      </c>
      <c r="I97" s="68"/>
      <c r="J97" s="68"/>
      <c r="K97" s="68"/>
      <c r="L97" s="68"/>
      <c r="M97" s="68"/>
      <c r="N97" s="68"/>
      <c r="O97" s="68"/>
      <c r="P97" s="68"/>
      <c r="Q97" s="69"/>
      <c r="R97" s="61"/>
      <c r="S97" s="4" t="s">
        <v>338</v>
      </c>
      <c r="T97" s="3" t="s">
        <v>365</v>
      </c>
    </row>
    <row r="98" spans="1:20" ht="30" customHeight="1" x14ac:dyDescent="0.25">
      <c r="A98" s="32">
        <f>A97+1</f>
        <v>96</v>
      </c>
      <c r="E98" s="5">
        <v>2</v>
      </c>
      <c r="H98" s="25" t="s">
        <v>317</v>
      </c>
      <c r="L98" s="10" t="s">
        <v>318</v>
      </c>
      <c r="M98" s="10"/>
      <c r="N98" s="10"/>
      <c r="O98" s="10"/>
      <c r="P98" s="10"/>
      <c r="Q98" s="10"/>
      <c r="R98" s="10"/>
    </row>
    <row r="99" spans="1:20" ht="30" customHeight="1" x14ac:dyDescent="0.25">
      <c r="A99" s="32">
        <f t="shared" si="1"/>
        <v>97</v>
      </c>
      <c r="E99" s="5">
        <v>1</v>
      </c>
      <c r="H99" s="25" t="s">
        <v>311</v>
      </c>
      <c r="L99" s="10" t="s">
        <v>312</v>
      </c>
      <c r="M99" s="10"/>
      <c r="N99" s="10"/>
      <c r="O99" s="10"/>
      <c r="P99" s="10"/>
      <c r="Q99" s="10"/>
      <c r="R99" s="10"/>
    </row>
    <row r="100" spans="1:20" ht="30" customHeight="1" x14ac:dyDescent="0.25">
      <c r="A100" s="32">
        <f t="shared" si="1"/>
        <v>98</v>
      </c>
      <c r="E100" s="5">
        <v>14</v>
      </c>
      <c r="H100" s="25" t="s">
        <v>313</v>
      </c>
      <c r="L100" s="10" t="s">
        <v>314</v>
      </c>
      <c r="M100" s="10"/>
      <c r="N100" s="10"/>
      <c r="O100" s="10"/>
      <c r="P100" s="10"/>
      <c r="Q100" s="10"/>
      <c r="R100" s="10"/>
    </row>
    <row r="101" spans="1:20" ht="30" customHeight="1" x14ac:dyDescent="0.25">
      <c r="A101" s="32">
        <f t="shared" si="1"/>
        <v>99</v>
      </c>
      <c r="E101" s="5">
        <v>4</v>
      </c>
      <c r="H101" s="25" t="s">
        <v>315</v>
      </c>
      <c r="L101" s="10" t="s">
        <v>316</v>
      </c>
      <c r="M101" s="10"/>
      <c r="N101" s="10"/>
      <c r="O101" s="10"/>
      <c r="P101" s="10"/>
      <c r="Q101" s="10"/>
      <c r="R101" s="10"/>
    </row>
    <row r="102" spans="1:20" ht="30" customHeight="1" x14ac:dyDescent="0.25">
      <c r="A102" s="32">
        <f t="shared" si="1"/>
        <v>100</v>
      </c>
      <c r="E102" s="5">
        <v>7</v>
      </c>
      <c r="H102" s="21" t="s">
        <v>319</v>
      </c>
      <c r="L102" s="10" t="s">
        <v>320</v>
      </c>
      <c r="M102" s="10"/>
      <c r="N102" s="10"/>
      <c r="O102" s="10"/>
      <c r="P102" s="10"/>
      <c r="Q102" s="10"/>
      <c r="R102" s="10"/>
    </row>
    <row r="103" spans="1:20" ht="30" customHeight="1" x14ac:dyDescent="0.25">
      <c r="A103" s="32">
        <f t="shared" si="1"/>
        <v>101</v>
      </c>
      <c r="E103" s="5">
        <v>1</v>
      </c>
      <c r="H103" s="22" t="s">
        <v>321</v>
      </c>
      <c r="L103" s="10" t="s">
        <v>322</v>
      </c>
      <c r="M103" s="10"/>
      <c r="N103" s="10"/>
      <c r="O103" s="10"/>
      <c r="P103" s="10"/>
      <c r="Q103" s="10"/>
      <c r="R103" s="10"/>
    </row>
    <row r="104" spans="1:20" ht="30" customHeight="1" x14ac:dyDescent="0.25">
      <c r="E104" s="5">
        <v>1</v>
      </c>
      <c r="H104" s="6" t="s">
        <v>355</v>
      </c>
      <c r="J104" s="10">
        <v>676385</v>
      </c>
      <c r="S104" s="6" t="s">
        <v>355</v>
      </c>
    </row>
    <row r="105" spans="1:20" ht="30" customHeight="1" x14ac:dyDescent="0.25">
      <c r="E105" s="5">
        <v>1</v>
      </c>
      <c r="H105" s="6" t="s">
        <v>367</v>
      </c>
      <c r="K105" s="10"/>
      <c r="N105" s="6" t="s">
        <v>369</v>
      </c>
      <c r="S105" s="4" t="s">
        <v>370</v>
      </c>
    </row>
    <row r="106" spans="1:20" ht="30" customHeight="1" x14ac:dyDescent="0.25">
      <c r="E106" s="5">
        <v>1</v>
      </c>
      <c r="G106" s="6" t="s">
        <v>187</v>
      </c>
      <c r="H106" s="6" t="s">
        <v>372</v>
      </c>
      <c r="P106" s="10" t="s">
        <v>373</v>
      </c>
    </row>
    <row r="107" spans="1:20" ht="30" customHeight="1" x14ac:dyDescent="0.25">
      <c r="E107" s="5">
        <v>10</v>
      </c>
      <c r="G107" s="6" t="s">
        <v>375</v>
      </c>
      <c r="H107" s="6" t="s">
        <v>374</v>
      </c>
      <c r="P107" s="10" t="s">
        <v>376</v>
      </c>
    </row>
    <row r="108" spans="1:20" ht="30" customHeight="1" x14ac:dyDescent="0.25">
      <c r="E108" s="5">
        <v>4</v>
      </c>
      <c r="H108" s="6" t="s">
        <v>378</v>
      </c>
      <c r="J108" s="33" t="s">
        <v>343</v>
      </c>
      <c r="S108" s="17" t="s">
        <v>49</v>
      </c>
    </row>
  </sheetData>
  <mergeCells count="17">
    <mergeCell ref="T88:T89"/>
    <mergeCell ref="H97:Q97"/>
    <mergeCell ref="T69:T74"/>
    <mergeCell ref="T55:T61"/>
    <mergeCell ref="T80:T82"/>
    <mergeCell ref="H55:H61"/>
    <mergeCell ref="H90:Q91"/>
    <mergeCell ref="H75:Q76"/>
    <mergeCell ref="H78:Q79"/>
    <mergeCell ref="H69:Q74"/>
    <mergeCell ref="H77:Q77"/>
    <mergeCell ref="I55:Q61"/>
    <mergeCell ref="H80:Q82"/>
    <mergeCell ref="H93:Q96"/>
    <mergeCell ref="H92:Q92"/>
    <mergeCell ref="T93:T96"/>
    <mergeCell ref="H88:Q89"/>
  </mergeCells>
  <phoneticPr fontId="12" type="noConversion"/>
  <hyperlinks>
    <hyperlink ref="I3" r:id="rId1" xr:uid="{66CE63D2-B602-414A-A45A-49704AF20FB6}"/>
    <hyperlink ref="J4" r:id="rId2" display="https://www.jameco.com/z/TM2-2-35-Jameco-Valuepro-Capacitor-Tantalum-2-2-uF-35-Volt-10-_33736.html" xr:uid="{BEDFCFDB-DA82-498A-8C82-3986B0196482}"/>
    <hyperlink ref="L4" r:id="rId3" xr:uid="{37348D62-1A13-40AE-BB2E-5ADF987AB8CC}"/>
    <hyperlink ref="L11" r:id="rId4" xr:uid="{5727C1E5-A4D4-4CB2-B7D1-6C96DD999697}"/>
    <hyperlink ref="L13" r:id="rId5" xr:uid="{600325E9-5AA4-4013-8C06-EB700E0806ED}"/>
    <hyperlink ref="L14" r:id="rId6" xr:uid="{3C8ECA1B-4053-4E4E-B78B-881B8D2B475B}"/>
    <hyperlink ref="L16" r:id="rId7" xr:uid="{FD0AB474-1477-48F7-86B5-D0CF9820AF5B}"/>
    <hyperlink ref="L12" r:id="rId8" display=" " xr:uid="{109B7109-506D-4593-8A1F-7F0AAE4951F8}"/>
    <hyperlink ref="L15" r:id="rId9" display="https://www.taydaelectronics.com/10-x-resistor-220-ohm-1-4w-5-carbon-film-pkg-of-10.html" xr:uid="{30989A47-4524-436C-B2AB-9902D2CB094D}"/>
    <hyperlink ref="L17" r:id="rId10" display="https://www.taydaelectronics.com/10-x-resistor-270-ohm-1-4w-5-carbon-film-pkg-of-10.html" xr:uid="{70153538-A40C-45C7-9227-BD26FFF8AB59}"/>
    <hyperlink ref="L9" r:id="rId11" display="https://www.taydaelectronics.com/resistor-4-7k-ohm-1-4w-5-carbon-film-pkg-of-10.html" xr:uid="{0BEB5812-2282-49EC-9A2F-FEBCD550959B}"/>
    <hyperlink ref="L10" r:id="rId12" display="https://www.taydaelectronics.com/510-ohm-1-2w-5-carbon-film-resistor.html" xr:uid="{DB51110E-3A38-43C7-B7C4-D03EE97472BB}"/>
    <hyperlink ref="L18" r:id="rId13" display="https://www.taydaelectronics.com/bat41-diode-schottky.html" xr:uid="{28778DAB-D0B9-44CD-8454-5D70ED206D6D}"/>
    <hyperlink ref="L19" r:id="rId14" display="https://www.taydaelectronics.com/1n4148-switching-signal-diode.html" xr:uid="{A16B311F-38B3-4B08-8A64-DC85A6F8C2A1}"/>
    <hyperlink ref="L20" r:id="rId15" display="https://www.taydaelectronics.com/1n5819-schottky-barrier-diode-1a-40v.html" xr:uid="{420720D0-8CCE-4C29-B861-705186C80F56}"/>
    <hyperlink ref="L21" r:id="rId16" xr:uid="{6D71E58F-0354-4A03-ABCE-FC9DF8B74500}"/>
    <hyperlink ref="L22:L24" r:id="rId17" display="A-1553" xr:uid="{45088554-385B-4CB8-8A68-32757B09E6CB}"/>
    <hyperlink ref="K26" r:id="rId18" display="https://www.mouser.com/ProductDetail/Texas-Instruments/GD75232N?qs=FetendrIl6vYX%252BL6zMBfQg%3D%3D" xr:uid="{6FC31827-5297-486F-BD5D-0A72DAD3B88A}"/>
    <hyperlink ref="J27" r:id="rId19" display="https://www.jameco.com/z/74LS14-Major-Brands-IC-74LS14-HEX-SCHMITT-TRIGGER-INVERTER_46640.html" xr:uid="{095B8D0C-69CB-4E05-929F-CEF91742C592}"/>
    <hyperlink ref="I27" r:id="rId20" xr:uid="{95219EC1-6278-4F46-820A-2B33F3ED9437}"/>
    <hyperlink ref="K27" r:id="rId21" xr:uid="{0F38A1D7-B356-4D0B-98B1-351F35D36498}"/>
    <hyperlink ref="I28" r:id="rId22" xr:uid="{43A37124-D78C-4BDA-A809-8B06FE30560D}"/>
    <hyperlink ref="J28" r:id="rId23" display="https://www.jameco.com/z/74LS125-Major-Brands-IC-74LS125-Tri-State-Quad-Bus-Buffered_46501.html" xr:uid="{CC2F2CBF-C7A0-4608-9B06-3A5BD84BF329}"/>
    <hyperlink ref="J29" r:id="rId24" display="https://www.jameco.com/z/74LS74-Major-Brands-IC-74LS74-DUAL-D-TYPE-FLIP-FLOP_48004.html" xr:uid="{B706EBA5-2CB8-4533-9828-22634564D64C}"/>
    <hyperlink ref="I29" r:id="rId25" xr:uid="{F21C4456-26BD-4731-9A99-6C337B80858D}"/>
    <hyperlink ref="I30" r:id="rId26" xr:uid="{A1875255-D451-4523-92AA-5C5E183D0307}"/>
    <hyperlink ref="J30" r:id="rId27" display="https://www.jameco.com/shop/ProductDisplay?catalogId=10001&amp;langId=-1&amp;storeId=10001&amp;productId=47773" xr:uid="{1B5A35C3-A783-45C3-91CE-82009A4645BF}"/>
    <hyperlink ref="I33" r:id="rId28" xr:uid="{8851B118-E439-4C7B-9BAD-A9FC5AEE83AE}"/>
    <hyperlink ref="J32" r:id="rId29" display="https://www.jameco.com/z/GAL16V8D-15LP-Lattice-Semiconductor-Corporation-IC-16V8D-15-High-Performance-EE-CMOS-PLD-Generic-Array-Logic-15ns-90mA-250MHz_2290551.html" xr:uid="{9A7CB60E-71C4-4078-B837-FAA037BBEA8E}"/>
    <hyperlink ref="K34" r:id="rId30" display="https://www.mouser.com/c/?q=74LS03" xr:uid="{1E29F829-A68B-402D-8CB0-A142508596DD}"/>
    <hyperlink ref="K35" r:id="rId31" display="https://www.mouser.com/c/?q=74LS273" xr:uid="{90C49D86-7949-4639-A12E-57A4FA6D3604}"/>
    <hyperlink ref="K31" r:id="rId32" xr:uid="{F0371D47-3206-4762-B5DE-B389D4B0AF25}"/>
    <hyperlink ref="K38" r:id="rId33" xr:uid="{37A20B1C-D0A9-4140-A8BB-5062A102507E}"/>
    <hyperlink ref="K39" r:id="rId34" xr:uid="{341E9B9A-AFFD-451F-A00E-414EF9D9EB50}"/>
    <hyperlink ref="K40" r:id="rId35" xr:uid="{A2E949BA-6A67-4388-AEC8-DF981CFC2D3B}"/>
    <hyperlink ref="L39" r:id="rId36" display="https://www.taydaelectronics.com/l7812cv-lm7812-l7812-voltage-regulator-ic-12v-1-5a.html" xr:uid="{B427A959-5AB4-4DD5-850F-148AB1782577}"/>
    <hyperlink ref="L40" r:id="rId37" xr:uid="{73A0B876-10EA-4E08-990C-08245BAFA252}"/>
    <hyperlink ref="K3" r:id="rId38" xr:uid="{F474E324-3B3C-405E-9243-C2AA02A3C772}"/>
    <hyperlink ref="K41" r:id="rId39" xr:uid="{87F1E4C8-EBD1-40D0-A261-6FD01E119C0D}"/>
    <hyperlink ref="L42" r:id="rId40" xr:uid="{14F7C6D8-DF1B-4E03-9E6B-00D1DCDF3B71}"/>
    <hyperlink ref="K43" r:id="rId41" xr:uid="{CEE6DC70-93D5-4314-BDA6-7EFE33A2EB49}"/>
    <hyperlink ref="J42" r:id="rId42" display="https://www.jameco.com/z/SN74LS32N-Texas-Instruments-IC-74LS32-Quad-2-Input-Positive-OR-Gate_47466.html" xr:uid="{3C6ED7E1-55DC-479B-839D-2D4421551845}"/>
    <hyperlink ref="K44" r:id="rId43" xr:uid="{94CFDDE9-66B4-4463-848B-9CDB2E0DCDB7}"/>
    <hyperlink ref="K45" r:id="rId44" xr:uid="{32DB9EB8-6D22-4530-BED3-113B60E4856D}"/>
    <hyperlink ref="K49" r:id="rId45" xr:uid="{40FF12F7-C686-4848-95A3-67B45C451538}"/>
    <hyperlink ref="L53" r:id="rId46" xr:uid="{5F55F611-C7D5-426F-9579-617106857965}"/>
    <hyperlink ref="K62" r:id="rId47" xr:uid="{1722C4FE-7D31-40A9-AC24-635BDA92F599}"/>
    <hyperlink ref="K63" r:id="rId48" xr:uid="{3375D8F8-65A7-4B8A-8D7D-F3C61B603191}"/>
    <hyperlink ref="K86" r:id="rId49" xr:uid="{CCB52B00-6427-4B14-8D54-04CE0D79C5CC}"/>
    <hyperlink ref="I26" r:id="rId50" xr:uid="{52DDF917-675B-4687-B7BF-778A7E9A5047}"/>
    <hyperlink ref="L7" r:id="rId51" xr:uid="{B7C7E3E5-561F-411E-8134-DDAAD9868B94}"/>
    <hyperlink ref="L8" r:id="rId52" xr:uid="{0A6FDEDE-5FEB-4319-8D1F-EE871FD31AB0}"/>
    <hyperlink ref="K85" r:id="rId53" xr:uid="{38B75979-27D5-467F-82E2-18563D4F5417}"/>
    <hyperlink ref="K83" r:id="rId54" xr:uid="{8F125CE3-E9A3-4B62-B615-771C39EBA791}"/>
    <hyperlink ref="K66" r:id="rId55" xr:uid="{7E087236-7089-402A-AD18-3462742314AC}"/>
    <hyperlink ref="K67" r:id="rId56" xr:uid="{E9BB7FA4-95BA-4D7F-B554-89B0BC0C4660}"/>
    <hyperlink ref="L99" r:id="rId57" xr:uid="{A62CA4DC-C609-4DD1-B704-53C2E9FEC9F3}"/>
    <hyperlink ref="L100" r:id="rId58" xr:uid="{09CBE791-777E-4F50-88E7-28D025EE4DB6}"/>
    <hyperlink ref="L101" r:id="rId59" xr:uid="{D9AD3295-7D13-4A52-A04F-CB140F169CF4}"/>
    <hyperlink ref="L98" r:id="rId60" xr:uid="{DCE2A7F4-E2C2-47FD-864C-C77B2AD094F7}"/>
    <hyperlink ref="L102" r:id="rId61" xr:uid="{7F8D7A7B-AB4A-47DD-9F5C-335323ED75A1}"/>
    <hyperlink ref="L103" r:id="rId62" xr:uid="{D8729366-8245-47D0-985E-5A97B96B4900}"/>
    <hyperlink ref="N6" r:id="rId63" display="https://www.amazon.com/dp/B0CPFTSKW9?ref_=ppx_hzsearch_conn_dt_b_fed_asin_title_2" xr:uid="{C022D4C3-11C5-4EBB-A7D8-7C1C2977AD72}"/>
    <hyperlink ref="L37" r:id="rId64" xr:uid="{333003E4-6375-4DA3-AE07-9F70F7CD9A64}"/>
    <hyperlink ref="J37" r:id="rId65" display="https://www.jameco.com/z/L7805CV-STMicroelectronics-IC-L7805CV-5V-1A-Positive-Voltage-Regulator-0-to-125C-Temp-_924633.html" xr:uid="{2C3F0420-3189-4529-8229-243981939916}"/>
    <hyperlink ref="O37" r:id="rId66" display="https://www.pololu.com/product/2836" xr:uid="{F985E6BD-82E9-4F20-99F3-0F64E1D960F5}"/>
    <hyperlink ref="J46" r:id="rId67" display="https://www.jameco.com/z/SN75188N-LM1488N--National-Semiconductor-IC-75188N-Quad-Line-Driver-Transceiver-EIA-232-DIP-14-LM1488N-_23157.html" xr:uid="{28D62210-ACED-43E5-8DB1-DD7D98819590}"/>
    <hyperlink ref="J48" r:id="rId68" display="https://www.jameco.com/z/H5C-2E3-3-6864-FOX-ELECTRONICS-Standard-Clock-Oscillator-3-6864MHz-Half-Can-DIP-8_2322439.html" xr:uid="{6A96AB19-17A8-49F0-A62E-680F2988D639}"/>
    <hyperlink ref="K47" r:id="rId69" xr:uid="{6EC508EA-1E76-4913-9981-F56576ABB1CA}"/>
    <hyperlink ref="J49" r:id="rId70" display="https://www.jameco.com/z/RS90-110-OptiFuse-Circuit-Protection-Resettable-Fuse-PTC-PTC-Fuse-Radial-Lead-90V-1-1A_2711751.html" xr:uid="{8DFEF3BE-8605-44EA-91E2-F932F03945D7}"/>
    <hyperlink ref="J50" r:id="rId71" display="https://www.jameco.com/z/RS60SB-050-OptiFuse-Circuit-Protection-Resettable-Fuse-PTC-PTC-Fuse-Radial-Lead-60V-500mA_2711543.html" xr:uid="{A177B4DD-4C00-4E02-B172-15F8BC139F5E}"/>
    <hyperlink ref="H51" r:id="rId72" location="norberto_collado_s_heathkit_h8_h89_boards" xr:uid="{8808799F-1345-4D34-ADAF-B29DE06B34ED}"/>
    <hyperlink ref="I52" r:id="rId73" display="https://www.digikey.com/en/products/detail/mpd-memory-protection-devices/BH501/557808" xr:uid="{8D864B00-83FC-4763-95A3-6CB21FADACBC}"/>
    <hyperlink ref="J104" r:id="rId74" display="https://www.jameco.com/z/1108800-Aries-Electronics-Machine-Tooled-4-Pin-Half-Can-Crystal-Oscillator-Socket_676385.html" xr:uid="{EEC8BD5F-2AE5-4517-B367-8F27CFCB3887}"/>
    <hyperlink ref="P85" r:id="rId75" xr:uid="{CC398CF3-9491-4537-A0CE-1340B13A54A8}"/>
    <hyperlink ref="N84" r:id="rId76" xr:uid="{C1729DE1-F331-4C8A-86B7-C28D406452EB}"/>
    <hyperlink ref="Q83" r:id="rId77" xr:uid="{64565075-F912-4711-B64F-9C6850668AC3}"/>
    <hyperlink ref="J62" r:id="rId78" display="https://www.jameco.com/z/MPSA55-Motorola-Bipolar-BJT-Transistor-PNP-60V-500mA-50MHz-625mW-Through-Hole-TO-92_878702.html" xr:uid="{51B96C75-D785-41CD-A782-607C9F8AA946}"/>
    <hyperlink ref="J63" r:id="rId79" display="https://www.jameco.com/z/STQ1NK80ZR-AP-STMicroelectronics-MOSFET-N-Channel-800V-300mA-Tc-3W-Tc-Through-Hole-TO-92-3_2308479.html" xr:uid="{EDD8B503-DBE8-44BA-A907-709411E856A9}"/>
    <hyperlink ref="M3" r:id="rId80" display="https://www.ebay.com/itm/293687784737?_trkparms=amclksrc%3DITM%26aid%3D777008%26algo%3DPERSONAL.TOPIC%26ao%3D1%26asc%3D20250417133222%26meid%3D92fb6cf430874d93bc1cb7bc3e86c398%26pid%3D102727%26rk%3D1%26rkt%3D1%26mehot%3Dnone%26itm%3D293687784737%26pmt%3D1%26noa%3D1%26pg%3D4375194%26algv%3DWatchlistVariantWithPSItemDR_BP&amp;_trksid=p4375194.c102727.m162921" xr:uid="{1288FD01-D191-4982-8989-FA3DE88BB162}"/>
    <hyperlink ref="N3" r:id="rId81" xr:uid="{89A6E39D-C82F-4063-98D0-BFDCE6F7BEAE}"/>
    <hyperlink ref="J39" r:id="rId82" display="https://www.jameco.com/z/7812T-Major-Brands-IC-7812T-12V-1A-Positive-Voltage-Regulator_51334.html" xr:uid="{B0BB1703-3D77-4FD1-A209-C36564BDE302}"/>
    <hyperlink ref="J38" r:id="rId83" display="https://www.jameco.com/z/LM1117T-3-3-LD1117V33-STMicroelectronics-IC-LD33V-3-3V-800mA-Low-Dropout-Linear-Voltage-Regulator-LD1117V33-_242114.html" xr:uid="{AFEB575D-3A14-447C-90D2-D0D5231E5D51}"/>
    <hyperlink ref="J40" r:id="rId84" display="https://www.jameco.com/z/MC7912CTG-On-Semiconductor-IC-7912T-12V-1A-Negative-Voltage-Regulator_51481.html" xr:uid="{1E76FAF0-E7D9-441F-80B1-D97C2E4FE46C}"/>
    <hyperlink ref="J43" r:id="rId85" display="https://www.jameco.com/z/74LS20-Major-Brands-IC-74LS20-DUAL-4-INPUT-NAND-GATE_47095.html" xr:uid="{E0EF232F-7F02-4D4B-B122-71CD7A55BCFB}"/>
    <hyperlink ref="J41" r:id="rId86" display="https://www.jameco.com/z/74LS175-Major-Brands-IC-74LS175-QUAD-D-TYPE-FLIP-FLOP_46957.html" xr:uid="{E758DB59-693C-4397-B797-29C9B98C0DF6}"/>
    <hyperlink ref="K36" r:id="rId87" xr:uid="{DFA78F60-9CA3-4FED-A41A-0694A6210074}"/>
    <hyperlink ref="J35" r:id="rId88" display="https://www.jameco.com/z/SN74LS273N-Texas-Instruments-IC-74LS273-OCTAL-D-TYPE-FLIP-FLOP_47386.html" xr:uid="{32C93141-AE0B-4312-9DFE-0E03F2A75683}"/>
    <hyperlink ref="J34" r:id="rId89" display="https://www.jameco.com/z/SN74LS03N-Texas-Instruments-IC-74LS03-QUAD-2-INPUT-POSITIVE-NAND-GATE_46308.html" xr:uid="{8A1DA123-7104-45D1-B903-D204E514818E}"/>
    <hyperlink ref="J31" r:id="rId90" display="https://www.jameco.com/z/4N26-James-Electronics-Optocoupler-NPN-Out-1-Channel-5300Vrms-30V-DIP-6943_41005.html" xr:uid="{97B116FF-1FA3-4CEA-856F-FCA67B409067}"/>
    <hyperlink ref="K33" r:id="rId91" xr:uid="{E74F3DED-9B46-4AD3-90EF-D3DB6AC48E9D}"/>
    <hyperlink ref="K28" r:id="rId92" xr:uid="{C1162271-882F-4E39-953F-306B826A31EF}"/>
    <hyperlink ref="K29" r:id="rId93" xr:uid="{DB9E3FE1-A0B2-4FDB-8A31-5F85D619BB8B}"/>
    <hyperlink ref="K30" r:id="rId94" xr:uid="{BBF191D4-9DAC-4E96-8634-954BF2F95353}"/>
    <hyperlink ref="L64" r:id="rId95" display="https://www.taydaelectronics.com/potentiometer-variable-resistors/trimmers/10k-ohm-trimpot-variable-resistor-6mm.html" xr:uid="{5EEADDB6-425E-454D-80CE-99054F0A308F}"/>
    <hyperlink ref="H90:Q91" r:id="rId96" display="HWS3002" xr:uid="{FEB32335-CAE9-41E3-836B-9883A7A38266}"/>
    <hyperlink ref="H75:Q76" r:id="rId97" display="HWS3002" xr:uid="{FDD9E09B-DD62-484E-99CA-B0CDE88B8484}"/>
    <hyperlink ref="H78:Q79" r:id="rId98" display="HWS3002" xr:uid="{E1DC9AC9-8D6B-4398-B308-64CEEA49787E}"/>
    <hyperlink ref="H69" r:id="rId99" xr:uid="{42F42FA3-A661-4416-9050-99109F0DE787}"/>
    <hyperlink ref="I55" r:id="rId100" xr:uid="{8F6A24B1-586F-426E-94D5-A873CB935C87}"/>
    <hyperlink ref="H93" r:id="rId101" xr:uid="{B9374114-3A62-4469-9325-56CC2C7FB9F2}"/>
    <hyperlink ref="L49" r:id="rId102" display="https://www.taydaelectronics.com/poly-switch-resettable-rxef-series-72v-1-1-a.html" xr:uid="{3EEB7C21-3EBF-4563-8335-F7EE24670E84}"/>
    <hyperlink ref="H88" r:id="rId103" xr:uid="{690F761E-5DA4-4C90-967F-C4B7C929717D}"/>
    <hyperlink ref="P87" r:id="rId104" xr:uid="{FAB1E175-F847-4501-B090-CCFDA018DF7D}"/>
    <hyperlink ref="P106" r:id="rId105" xr:uid="{22779312-39A0-4FB1-ADC7-2A9B9AC39F88}"/>
    <hyperlink ref="P107" r:id="rId106" xr:uid="{2896F340-5040-4737-8125-03CD35F6AA72}"/>
    <hyperlink ref="H97" r:id="rId107" xr:uid="{4CA5453F-BC09-411C-9B13-45E7C11185BF}"/>
    <hyperlink ref="J108" r:id="rId108" display="https://www.jameco.com/z/PLCC-44-AT-Adam-Technologies-44-Pin-PLCC-Socket-Soldertail-Through-Hole_71618.html" xr:uid="{3402EFE2-7D77-4621-8B55-DDECCC2B84C2}"/>
    <hyperlink ref="I25" r:id="rId109" xr:uid="{C44DD222-8EA4-4155-82EC-BC670F43C7D6}"/>
    <hyperlink ref="K25" r:id="rId110" xr:uid="{4268A624-E915-4654-8E76-3E93939062A3}"/>
    <hyperlink ref="R25" r:id="rId111" xr:uid="{75494F09-C950-4C5A-82C7-BD92058CD5F8}"/>
  </hyperlinks>
  <printOptions horizontalCentered="1" verticalCentered="1"/>
  <pageMargins left="0.45" right="0.45" top="0.5" bottom="0.5" header="0.3" footer="0.3"/>
  <pageSetup scale="70" fitToHeight="0" orientation="landscape" horizontalDpi="300" verticalDpi="30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Cassidy</dc:creator>
  <cp:lastModifiedBy>Norberto Collado</cp:lastModifiedBy>
  <cp:lastPrinted>2026-03-30T16:01:01Z</cp:lastPrinted>
  <dcterms:created xsi:type="dcterms:W3CDTF">2026-03-29T14:39:26Z</dcterms:created>
  <dcterms:modified xsi:type="dcterms:W3CDTF">2026-04-03T22:31:21Z</dcterms:modified>
</cp:coreProperties>
</file>